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Aanbestedingen\Gebruiks- en verbruiksartikelen\Publicatie\"/>
    </mc:Choice>
  </mc:AlternateContent>
  <xr:revisionPtr revIDLastSave="0" documentId="13_ncr:1_{70E5DD04-4C7B-4D5C-BEC3-D59B8398DB0D}" xr6:coauthVersionLast="45" xr6:coauthVersionMax="45" xr10:uidLastSave="{00000000-0000-0000-0000-000000000000}"/>
  <workbookProtection workbookAlgorithmName="SHA-512" workbookHashValue="9CLOpTfV3K8JOi7C1lRklwec3Dtl0ZV0IsR0Upcnmj2erRLjrk/xEOTuEHI7vB5ENXWAK/UEZMJuMipm7i9gxA==" workbookSaltValue="W+6IaptxX5KfqYgVc3GL+w==" workbookSpinCount="100000" lockStructure="1"/>
  <bookViews>
    <workbookView xWindow="20370" yWindow="-120" windowWidth="29040" windowHeight="16440" xr2:uid="{D1F4A5D5-BF7A-402A-B0C9-9B4D0608B305}"/>
  </bookViews>
  <sheets>
    <sheet name="Totaal overzicht" sheetId="3" r:id="rId1"/>
    <sheet name="Producten" sheetId="1" r:id="rId2"/>
    <sheet name="Kortingen" sheetId="2" r:id="rId3"/>
  </sheets>
  <definedNames>
    <definedName name="_xlnm.Print_Area" localSheetId="1">Producten!$A$1:$L$142</definedName>
    <definedName name="_xlnm.Print_Titles" localSheetId="1">Producten!$A:$A,Producten!$1:$5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1" i="2" l="1"/>
  <c r="E8" i="3" s="1"/>
  <c r="K123" i="1" l="1"/>
  <c r="L123" i="1" s="1"/>
  <c r="F123" i="1"/>
  <c r="G123" i="1" s="1"/>
  <c r="L122" i="1"/>
  <c r="K122" i="1"/>
  <c r="N122" i="1" s="1"/>
  <c r="G122" i="1"/>
  <c r="F122" i="1"/>
  <c r="K121" i="1"/>
  <c r="F121" i="1"/>
  <c r="G121" i="1" s="1"/>
  <c r="L120" i="1"/>
  <c r="K120" i="1"/>
  <c r="N120" i="1" s="1"/>
  <c r="G120" i="1"/>
  <c r="F120" i="1"/>
  <c r="N119" i="1"/>
  <c r="K119" i="1"/>
  <c r="L119" i="1" s="1"/>
  <c r="F119" i="1"/>
  <c r="G119" i="1" s="1"/>
  <c r="K118" i="1"/>
  <c r="N118" i="1" s="1"/>
  <c r="F118" i="1"/>
  <c r="G118" i="1" s="1"/>
  <c r="K117" i="1"/>
  <c r="F117" i="1"/>
  <c r="G117" i="1" s="1"/>
  <c r="K116" i="1"/>
  <c r="N116" i="1" s="1"/>
  <c r="F116" i="1"/>
  <c r="G116" i="1" s="1"/>
  <c r="K115" i="1"/>
  <c r="L115" i="1" s="1"/>
  <c r="F115" i="1"/>
  <c r="G115" i="1" s="1"/>
  <c r="L114" i="1"/>
  <c r="K114" i="1"/>
  <c r="N114" i="1" s="1"/>
  <c r="G114" i="1"/>
  <c r="F114" i="1"/>
  <c r="K113" i="1"/>
  <c r="F113" i="1"/>
  <c r="G113" i="1" s="1"/>
  <c r="L112" i="1"/>
  <c r="K112" i="1"/>
  <c r="N112" i="1" s="1"/>
  <c r="G112" i="1"/>
  <c r="F112" i="1"/>
  <c r="N111" i="1"/>
  <c r="K111" i="1"/>
  <c r="L111" i="1" s="1"/>
  <c r="F111" i="1"/>
  <c r="G111" i="1" s="1"/>
  <c r="K110" i="1"/>
  <c r="N110" i="1" s="1"/>
  <c r="F110" i="1"/>
  <c r="G110" i="1" s="1"/>
  <c r="K109" i="1"/>
  <c r="F109" i="1"/>
  <c r="G109" i="1" s="1"/>
  <c r="K108" i="1"/>
  <c r="N108" i="1" s="1"/>
  <c r="F108" i="1"/>
  <c r="G108" i="1" s="1"/>
  <c r="K107" i="1"/>
  <c r="L107" i="1" s="1"/>
  <c r="F107" i="1"/>
  <c r="G107" i="1" s="1"/>
  <c r="L106" i="1"/>
  <c r="K106" i="1"/>
  <c r="N106" i="1" s="1"/>
  <c r="G106" i="1"/>
  <c r="F106" i="1"/>
  <c r="K105" i="1"/>
  <c r="F105" i="1"/>
  <c r="G105" i="1" s="1"/>
  <c r="L104" i="1"/>
  <c r="K104" i="1"/>
  <c r="N104" i="1" s="1"/>
  <c r="G104" i="1"/>
  <c r="F104" i="1"/>
  <c r="N103" i="1"/>
  <c r="K103" i="1"/>
  <c r="L103" i="1" s="1"/>
  <c r="F103" i="1"/>
  <c r="G103" i="1" s="1"/>
  <c r="K102" i="1"/>
  <c r="N102" i="1" s="1"/>
  <c r="F102" i="1"/>
  <c r="G102" i="1" s="1"/>
  <c r="K101" i="1"/>
  <c r="F101" i="1"/>
  <c r="G101" i="1" s="1"/>
  <c r="K100" i="1"/>
  <c r="N100" i="1" s="1"/>
  <c r="F100" i="1"/>
  <c r="G100" i="1" s="1"/>
  <c r="K99" i="1"/>
  <c r="L99" i="1" s="1"/>
  <c r="F99" i="1"/>
  <c r="G99" i="1" s="1"/>
  <c r="L98" i="1"/>
  <c r="K98" i="1"/>
  <c r="N98" i="1" s="1"/>
  <c r="G98" i="1"/>
  <c r="F98" i="1"/>
  <c r="K97" i="1"/>
  <c r="F97" i="1"/>
  <c r="G97" i="1" s="1"/>
  <c r="L96" i="1"/>
  <c r="K96" i="1"/>
  <c r="N96" i="1" s="1"/>
  <c r="G96" i="1"/>
  <c r="F96" i="1"/>
  <c r="N95" i="1"/>
  <c r="K95" i="1"/>
  <c r="L95" i="1" s="1"/>
  <c r="F95" i="1"/>
  <c r="G95" i="1" s="1"/>
  <c r="K94" i="1"/>
  <c r="N94" i="1" s="1"/>
  <c r="F94" i="1"/>
  <c r="G94" i="1" s="1"/>
  <c r="K93" i="1"/>
  <c r="F93" i="1"/>
  <c r="G93" i="1" s="1"/>
  <c r="K92" i="1"/>
  <c r="N92" i="1" s="1"/>
  <c r="F92" i="1"/>
  <c r="G92" i="1" s="1"/>
  <c r="K91" i="1"/>
  <c r="L91" i="1" s="1"/>
  <c r="F91" i="1"/>
  <c r="G91" i="1" s="1"/>
  <c r="L90" i="1"/>
  <c r="K90" i="1"/>
  <c r="N90" i="1" s="1"/>
  <c r="G90" i="1"/>
  <c r="F90" i="1"/>
  <c r="K89" i="1"/>
  <c r="F89" i="1"/>
  <c r="G89" i="1" s="1"/>
  <c r="L88" i="1"/>
  <c r="K88" i="1"/>
  <c r="N88" i="1" s="1"/>
  <c r="G88" i="1"/>
  <c r="F88" i="1"/>
  <c r="N87" i="1"/>
  <c r="K87" i="1"/>
  <c r="L87" i="1" s="1"/>
  <c r="F87" i="1"/>
  <c r="G87" i="1" s="1"/>
  <c r="K86" i="1"/>
  <c r="N86" i="1" s="1"/>
  <c r="F86" i="1"/>
  <c r="G86" i="1" s="1"/>
  <c r="K85" i="1"/>
  <c r="F85" i="1"/>
  <c r="G85" i="1" s="1"/>
  <c r="K84" i="1"/>
  <c r="N84" i="1" s="1"/>
  <c r="F84" i="1"/>
  <c r="G84" i="1" s="1"/>
  <c r="K83" i="1"/>
  <c r="L83" i="1" s="1"/>
  <c r="F83" i="1"/>
  <c r="G83" i="1" s="1"/>
  <c r="L82" i="1"/>
  <c r="K82" i="1"/>
  <c r="N82" i="1" s="1"/>
  <c r="G82" i="1"/>
  <c r="F82" i="1"/>
  <c r="K81" i="1"/>
  <c r="F81" i="1"/>
  <c r="G81" i="1" s="1"/>
  <c r="L80" i="1"/>
  <c r="K80" i="1"/>
  <c r="N80" i="1" s="1"/>
  <c r="G80" i="1"/>
  <c r="F80" i="1"/>
  <c r="N79" i="1"/>
  <c r="K79" i="1"/>
  <c r="L79" i="1" s="1"/>
  <c r="F79" i="1"/>
  <c r="G79" i="1" s="1"/>
  <c r="K78" i="1"/>
  <c r="N78" i="1" s="1"/>
  <c r="F78" i="1"/>
  <c r="G78" i="1" s="1"/>
  <c r="K77" i="1"/>
  <c r="F77" i="1"/>
  <c r="G77" i="1" s="1"/>
  <c r="K76" i="1"/>
  <c r="N76" i="1" s="1"/>
  <c r="F76" i="1"/>
  <c r="G76" i="1" s="1"/>
  <c r="K75" i="1"/>
  <c r="L75" i="1" s="1"/>
  <c r="F75" i="1"/>
  <c r="G75" i="1" s="1"/>
  <c r="L74" i="1"/>
  <c r="K74" i="1"/>
  <c r="N74" i="1" s="1"/>
  <c r="G74" i="1"/>
  <c r="F74" i="1"/>
  <c r="K73" i="1"/>
  <c r="F73" i="1"/>
  <c r="G73" i="1" s="1"/>
  <c r="L72" i="1"/>
  <c r="K72" i="1"/>
  <c r="N72" i="1" s="1"/>
  <c r="G72" i="1"/>
  <c r="F72" i="1"/>
  <c r="N71" i="1"/>
  <c r="K71" i="1"/>
  <c r="L71" i="1" s="1"/>
  <c r="F71" i="1"/>
  <c r="G71" i="1" s="1"/>
  <c r="K70" i="1"/>
  <c r="N70" i="1" s="1"/>
  <c r="F70" i="1"/>
  <c r="G70" i="1" s="1"/>
  <c r="K69" i="1"/>
  <c r="F69" i="1"/>
  <c r="G69" i="1" s="1"/>
  <c r="K68" i="1"/>
  <c r="N68" i="1" s="1"/>
  <c r="F68" i="1"/>
  <c r="G68" i="1" s="1"/>
  <c r="K67" i="1"/>
  <c r="L67" i="1" s="1"/>
  <c r="F67" i="1"/>
  <c r="G67" i="1" s="1"/>
  <c r="K66" i="1"/>
  <c r="N66" i="1" s="1"/>
  <c r="F66" i="1"/>
  <c r="G66" i="1" s="1"/>
  <c r="K65" i="1"/>
  <c r="L65" i="1" s="1"/>
  <c r="F65" i="1"/>
  <c r="G65" i="1" s="1"/>
  <c r="L64" i="1"/>
  <c r="K64" i="1"/>
  <c r="N64" i="1" s="1"/>
  <c r="G64" i="1"/>
  <c r="F64" i="1"/>
  <c r="K63" i="1"/>
  <c r="L63" i="1" s="1"/>
  <c r="F63" i="1"/>
  <c r="G63" i="1" s="1"/>
  <c r="L62" i="1"/>
  <c r="K62" i="1"/>
  <c r="N62" i="1" s="1"/>
  <c r="G62" i="1"/>
  <c r="F62" i="1"/>
  <c r="N61" i="1"/>
  <c r="K61" i="1"/>
  <c r="L61" i="1" s="1"/>
  <c r="F61" i="1"/>
  <c r="G61" i="1" s="1"/>
  <c r="K60" i="1"/>
  <c r="N60" i="1" s="1"/>
  <c r="F60" i="1"/>
  <c r="G60" i="1" s="1"/>
  <c r="K59" i="1"/>
  <c r="L59" i="1" s="1"/>
  <c r="F59" i="1"/>
  <c r="G59" i="1" s="1"/>
  <c r="K58" i="1"/>
  <c r="N58" i="1" s="1"/>
  <c r="F58" i="1"/>
  <c r="G58" i="1" s="1"/>
  <c r="K57" i="1"/>
  <c r="L57" i="1" s="1"/>
  <c r="F57" i="1"/>
  <c r="G57" i="1" s="1"/>
  <c r="L56" i="1"/>
  <c r="K56" i="1"/>
  <c r="N56" i="1" s="1"/>
  <c r="G56" i="1"/>
  <c r="F56" i="1"/>
  <c r="K55" i="1"/>
  <c r="L55" i="1" s="1"/>
  <c r="F55" i="1"/>
  <c r="G55" i="1" s="1"/>
  <c r="L54" i="1"/>
  <c r="K54" i="1"/>
  <c r="N54" i="1" s="1"/>
  <c r="G54" i="1"/>
  <c r="F54" i="1"/>
  <c r="N53" i="1"/>
  <c r="K53" i="1"/>
  <c r="L53" i="1" s="1"/>
  <c r="F53" i="1"/>
  <c r="G53" i="1" s="1"/>
  <c r="K52" i="1"/>
  <c r="N52" i="1" s="1"/>
  <c r="F52" i="1"/>
  <c r="G52" i="1" s="1"/>
  <c r="K51" i="1"/>
  <c r="L51" i="1" s="1"/>
  <c r="F51" i="1"/>
  <c r="G51" i="1" s="1"/>
  <c r="K50" i="1"/>
  <c r="N50" i="1" s="1"/>
  <c r="F50" i="1"/>
  <c r="G50" i="1" s="1"/>
  <c r="K49" i="1"/>
  <c r="L49" i="1" s="1"/>
  <c r="F49" i="1"/>
  <c r="G49" i="1" s="1"/>
  <c r="L48" i="1"/>
  <c r="K48" i="1"/>
  <c r="N48" i="1" s="1"/>
  <c r="G48" i="1"/>
  <c r="F48" i="1"/>
  <c r="K47" i="1"/>
  <c r="L47" i="1" s="1"/>
  <c r="F47" i="1"/>
  <c r="G47" i="1" s="1"/>
  <c r="L46" i="1"/>
  <c r="K46" i="1"/>
  <c r="N46" i="1" s="1"/>
  <c r="G46" i="1"/>
  <c r="F46" i="1"/>
  <c r="N45" i="1"/>
  <c r="K45" i="1"/>
  <c r="L45" i="1" s="1"/>
  <c r="F45" i="1"/>
  <c r="G45" i="1" s="1"/>
  <c r="K44" i="1"/>
  <c r="N44" i="1" s="1"/>
  <c r="F44" i="1"/>
  <c r="G44" i="1" s="1"/>
  <c r="K43" i="1"/>
  <c r="L43" i="1" s="1"/>
  <c r="F43" i="1"/>
  <c r="G43" i="1" s="1"/>
  <c r="K42" i="1"/>
  <c r="N42" i="1" s="1"/>
  <c r="F42" i="1"/>
  <c r="G42" i="1" s="1"/>
  <c r="K41" i="1"/>
  <c r="L41" i="1" s="1"/>
  <c r="F41" i="1"/>
  <c r="G41" i="1" s="1"/>
  <c r="L40" i="1"/>
  <c r="K40" i="1"/>
  <c r="N40" i="1" s="1"/>
  <c r="G40" i="1"/>
  <c r="F40" i="1"/>
  <c r="K39" i="1"/>
  <c r="L39" i="1" s="1"/>
  <c r="F39" i="1"/>
  <c r="G39" i="1" s="1"/>
  <c r="L38" i="1"/>
  <c r="K38" i="1"/>
  <c r="N38" i="1" s="1"/>
  <c r="G38" i="1"/>
  <c r="F38" i="1"/>
  <c r="N37" i="1"/>
  <c r="K37" i="1"/>
  <c r="L37" i="1" s="1"/>
  <c r="F37" i="1"/>
  <c r="G37" i="1" s="1"/>
  <c r="K36" i="1"/>
  <c r="N36" i="1" s="1"/>
  <c r="F36" i="1"/>
  <c r="G36" i="1" s="1"/>
  <c r="K35" i="1"/>
  <c r="L35" i="1" s="1"/>
  <c r="F35" i="1"/>
  <c r="G35" i="1" s="1"/>
  <c r="K34" i="1"/>
  <c r="N34" i="1" s="1"/>
  <c r="F34" i="1"/>
  <c r="G34" i="1" s="1"/>
  <c r="K33" i="1"/>
  <c r="L33" i="1" s="1"/>
  <c r="F33" i="1"/>
  <c r="G33" i="1" s="1"/>
  <c r="L32" i="1"/>
  <c r="K32" i="1"/>
  <c r="N32" i="1" s="1"/>
  <c r="G32" i="1"/>
  <c r="F32" i="1"/>
  <c r="K31" i="1"/>
  <c r="L31" i="1" s="1"/>
  <c r="F31" i="1"/>
  <c r="G31" i="1" s="1"/>
  <c r="L30" i="1"/>
  <c r="K30" i="1"/>
  <c r="N30" i="1" s="1"/>
  <c r="G30" i="1"/>
  <c r="F30" i="1"/>
  <c r="N29" i="1"/>
  <c r="K29" i="1"/>
  <c r="L29" i="1" s="1"/>
  <c r="F29" i="1"/>
  <c r="G29" i="1" s="1"/>
  <c r="K28" i="1"/>
  <c r="N28" i="1" s="1"/>
  <c r="F28" i="1"/>
  <c r="G28" i="1" s="1"/>
  <c r="K27" i="1"/>
  <c r="L27" i="1" s="1"/>
  <c r="F27" i="1"/>
  <c r="G27" i="1" s="1"/>
  <c r="K26" i="1"/>
  <c r="N26" i="1" s="1"/>
  <c r="F26" i="1"/>
  <c r="G26" i="1" s="1"/>
  <c r="K25" i="1"/>
  <c r="L25" i="1" s="1"/>
  <c r="F25" i="1"/>
  <c r="G25" i="1" s="1"/>
  <c r="L24" i="1"/>
  <c r="K24" i="1"/>
  <c r="N24" i="1" s="1"/>
  <c r="G24" i="1"/>
  <c r="F24" i="1"/>
  <c r="K23" i="1"/>
  <c r="L23" i="1" s="1"/>
  <c r="F23" i="1"/>
  <c r="G23" i="1" s="1"/>
  <c r="K22" i="1"/>
  <c r="L22" i="1" s="1"/>
  <c r="F22" i="1"/>
  <c r="G22" i="1" s="1"/>
  <c r="L21" i="1"/>
  <c r="K21" i="1"/>
  <c r="N21" i="1" s="1"/>
  <c r="G21" i="1"/>
  <c r="F21" i="1"/>
  <c r="K20" i="1"/>
  <c r="L20" i="1" s="1"/>
  <c r="F20" i="1"/>
  <c r="G20" i="1" s="1"/>
  <c r="L19" i="1"/>
  <c r="K19" i="1"/>
  <c r="N19" i="1" s="1"/>
  <c r="G19" i="1"/>
  <c r="F19" i="1"/>
  <c r="K18" i="1"/>
  <c r="L18" i="1" s="1"/>
  <c r="F18" i="1"/>
  <c r="G18" i="1" s="1"/>
  <c r="L17" i="1"/>
  <c r="K17" i="1"/>
  <c r="N17" i="1" s="1"/>
  <c r="G17" i="1"/>
  <c r="F17" i="1"/>
  <c r="K16" i="1"/>
  <c r="L16" i="1" s="1"/>
  <c r="F16" i="1"/>
  <c r="G16" i="1" s="1"/>
  <c r="L15" i="1"/>
  <c r="K15" i="1"/>
  <c r="N15" i="1" s="1"/>
  <c r="G15" i="1"/>
  <c r="F15" i="1"/>
  <c r="K14" i="1"/>
  <c r="L14" i="1" s="1"/>
  <c r="F14" i="1"/>
  <c r="G14" i="1" s="1"/>
  <c r="L13" i="1"/>
  <c r="K13" i="1"/>
  <c r="N13" i="1" s="1"/>
  <c r="G13" i="1"/>
  <c r="F13" i="1"/>
  <c r="K12" i="1"/>
  <c r="L12" i="1" s="1"/>
  <c r="F12" i="1"/>
  <c r="G12" i="1" s="1"/>
  <c r="L11" i="1"/>
  <c r="K11" i="1"/>
  <c r="N11" i="1" s="1"/>
  <c r="G11" i="1"/>
  <c r="F11" i="1"/>
  <c r="K10" i="1"/>
  <c r="L10" i="1" s="1"/>
  <c r="F10" i="1"/>
  <c r="G10" i="1" s="1"/>
  <c r="L9" i="1"/>
  <c r="K9" i="1"/>
  <c r="N9" i="1" s="1"/>
  <c r="G9" i="1"/>
  <c r="F9" i="1"/>
  <c r="K8" i="1"/>
  <c r="L8" i="1" s="1"/>
  <c r="F8" i="1"/>
  <c r="G8" i="1" s="1"/>
  <c r="L7" i="1"/>
  <c r="K7" i="1"/>
  <c r="N7" i="1" s="1"/>
  <c r="G7" i="1"/>
  <c r="F7" i="1"/>
  <c r="K6" i="1"/>
  <c r="L6" i="1" s="1"/>
  <c r="F6" i="1"/>
  <c r="G6" i="1" s="1"/>
  <c r="N25" i="1" l="1"/>
  <c r="L26" i="1"/>
  <c r="L28" i="1"/>
  <c r="N33" i="1"/>
  <c r="L34" i="1"/>
  <c r="L36" i="1"/>
  <c r="N41" i="1"/>
  <c r="L42" i="1"/>
  <c r="L44" i="1"/>
  <c r="N49" i="1"/>
  <c r="L50" i="1"/>
  <c r="L52" i="1"/>
  <c r="N57" i="1"/>
  <c r="L58" i="1"/>
  <c r="L60" i="1"/>
  <c r="N65" i="1"/>
  <c r="L66" i="1"/>
  <c r="L68" i="1"/>
  <c r="L70" i="1"/>
  <c r="N75" i="1"/>
  <c r="L76" i="1"/>
  <c r="L78" i="1"/>
  <c r="N83" i="1"/>
  <c r="L84" i="1"/>
  <c r="L86" i="1"/>
  <c r="N91" i="1"/>
  <c r="L92" i="1"/>
  <c r="L94" i="1"/>
  <c r="N99" i="1"/>
  <c r="L100" i="1"/>
  <c r="L102" i="1"/>
  <c r="N107" i="1"/>
  <c r="L108" i="1"/>
  <c r="L110" i="1"/>
  <c r="N115" i="1"/>
  <c r="L116" i="1"/>
  <c r="L118" i="1"/>
  <c r="N123" i="1"/>
  <c r="G124" i="1"/>
  <c r="N6" i="1"/>
  <c r="N8" i="1"/>
  <c r="N10" i="1"/>
  <c r="N12" i="1"/>
  <c r="N14" i="1"/>
  <c r="N16" i="1"/>
  <c r="N18" i="1"/>
  <c r="N20" i="1"/>
  <c r="N22" i="1"/>
  <c r="L73" i="1"/>
  <c r="N73" i="1"/>
  <c r="L81" i="1"/>
  <c r="N81" i="1"/>
  <c r="L89" i="1"/>
  <c r="N89" i="1"/>
  <c r="L97" i="1"/>
  <c r="N97" i="1"/>
  <c r="L105" i="1"/>
  <c r="N105" i="1"/>
  <c r="L113" i="1"/>
  <c r="N113" i="1"/>
  <c r="L121" i="1"/>
  <c r="N121" i="1"/>
  <c r="N23" i="1"/>
  <c r="N27" i="1"/>
  <c r="N31" i="1"/>
  <c r="N35" i="1"/>
  <c r="N39" i="1"/>
  <c r="N43" i="1"/>
  <c r="N47" i="1"/>
  <c r="N51" i="1"/>
  <c r="N55" i="1"/>
  <c r="N59" i="1"/>
  <c r="N63" i="1"/>
  <c r="N67" i="1"/>
  <c r="L69" i="1"/>
  <c r="N69" i="1"/>
  <c r="L77" i="1"/>
  <c r="N77" i="1"/>
  <c r="L85" i="1"/>
  <c r="N85" i="1"/>
  <c r="L93" i="1"/>
  <c r="N93" i="1"/>
  <c r="L101" i="1"/>
  <c r="N101" i="1"/>
  <c r="L109" i="1"/>
  <c r="N109" i="1"/>
  <c r="L117" i="1"/>
  <c r="N117" i="1"/>
  <c r="L124" i="1" l="1"/>
  <c r="F127" i="1" s="1"/>
  <c r="F131" i="1" s="1"/>
  <c r="E6" i="3" s="1"/>
  <c r="N127" i="1"/>
</calcChain>
</file>

<file path=xl/sharedStrings.xml><?xml version="1.0" encoding="utf-8"?>
<sst xmlns="http://schemas.openxmlformats.org/spreadsheetml/2006/main" count="190" uniqueCount="175">
  <si>
    <t>Bijlage 6A Prijzenblad perceel 1 Elektrotechnische materialen</t>
  </si>
  <si>
    <t>Behorende bij de Europese openbare aanbesteding "Leveren van (elektro-)technische gebruiks- en verbruiksmiddelen, gereedschap en klein materiaal WSHD 2021-2024.</t>
  </si>
  <si>
    <t>Huidig assortiment</t>
  </si>
  <si>
    <t>Alternatief A-merk</t>
  </si>
  <si>
    <t>Kolom niet voor derden bedoeld is alleen ter controle door WSHD</t>
  </si>
  <si>
    <t>Nr.</t>
  </si>
  <si>
    <t>Omschrijving huidig assortiment</t>
  </si>
  <si>
    <t>Eenheid st./mtr.</t>
  </si>
  <si>
    <t>Bruto prijs per eenheid</t>
  </si>
  <si>
    <t>Korting</t>
  </si>
  <si>
    <t>Netto prijs per eenheid</t>
  </si>
  <si>
    <t>Subtotaal</t>
  </si>
  <si>
    <t>Omschrijving alternatief</t>
  </si>
  <si>
    <t>ABB AARDAUT DS202CMB16/0,03APR</t>
  </si>
  <si>
    <t>ABB AARDLEK DS 201 B16/0,03 1P+N B16A 30MA</t>
  </si>
  <si>
    <t>ABB AARDLEKSCHAK 4P 40A 300MA</t>
  </si>
  <si>
    <t>ABB AARDLEKSCHAKELAAR F204-A 40/0,03 40A 4P 30MA</t>
  </si>
  <si>
    <t>ABB AF 460-30-11 / 100-250V AC/DC MAGNEETSCHAKELAAR 250KW 3P</t>
  </si>
  <si>
    <t>ABB S201M-B16-NA 1P+N B16A 10KA INSTALLATIEAUTOMAAT</t>
  </si>
  <si>
    <t>ABB T4V 250 BREAKING UNIT FF3 1SDA054561R1</t>
  </si>
  <si>
    <t>ABB T4V 250/125 TMA FF 3</t>
  </si>
  <si>
    <t>ALLURE ARMATUUR CONE LED 22W</t>
  </si>
  <si>
    <t>APC BACK UPS BK650EI</t>
  </si>
  <si>
    <t>APC SMART SMT750IC NOODSTROOMVOEDING 6X C13 USB SMARTCON</t>
  </si>
  <si>
    <t>APC SMT750I SMART-UPS 750VA LCD 2029102</t>
  </si>
  <si>
    <t>ATTEMA KABELDOOS 2271 AK1-IP65 + 3XM20 PA-WARTEL 95X95X45MM</t>
  </si>
  <si>
    <t>BAILEY PAR38 LED LAMP E27 18W 4000K</t>
  </si>
  <si>
    <t>BRADY WAARSCHUWINGTAGS NIET-BEDIENEN 110 X 50</t>
  </si>
  <si>
    <t>CARLO GAVAZZI DMB51CM24 TIJDRELAIS MULTI-FUNCTIONEEL 7 TIJD</t>
  </si>
  <si>
    <t>CARLO GAVAZZI DPC 01 FASEBEWAKINGSRELAIS DPC01DM23</t>
  </si>
  <si>
    <t>COROPLAST ROL 302 - 15 MM X 10 MTR GROEN/GEEL</t>
  </si>
  <si>
    <t>DATAKABEL UTP-4X2X0,5MM CAT5E PVC (305MTR)</t>
  </si>
  <si>
    <t>DOLD BG5924.02 AC230V 50-60HZ</t>
  </si>
  <si>
    <t>DONN VD DR ECA 2,5MM2 BLAUW ROL100 METER</t>
  </si>
  <si>
    <t>DONNE YMVK DCA 3G2,5 ROL 100</t>
  </si>
  <si>
    <t>DRAAGBARE SLIBDETECTOR DIGITRACER</t>
  </si>
  <si>
    <t>DRAKA 132738 VMDS 90C BLAUW 1 H05V2-K RL100</t>
  </si>
  <si>
    <t>DRAKA DRAKA VULTO VS-YMVKAFASMB VOEDINGSKABEL DCA-S2 3X2,5</t>
  </si>
  <si>
    <t>DRAKA HULTFLEX B2CA 5G70 MTR HALOGEENVRIJE INSTALLATIEKABEL</t>
  </si>
  <si>
    <t>DRAKA INSTALLATIEDRAAD HVDS ECA 70C GE/GR 6 H500</t>
  </si>
  <si>
    <t>DRAKA LASKABEL 50MM2 MT 117246NN</t>
  </si>
  <si>
    <t>DRAKA VDS ECA 90C BRUIN 6 R100 H07V2-K MONTAGESNOER</t>
  </si>
  <si>
    <t>DRAKA VULT DCA 4G1,5 R100 INSTALLATIEKABEL</t>
  </si>
  <si>
    <t>DRAKA VULT YMVK DCA 4X2,5 MTR INSTALLATIEKABEL</t>
  </si>
  <si>
    <t>DRAKA VULTO DCA 5X4/4 MTR OMVLOCHTEN INSTALLATIEKABEL</t>
  </si>
  <si>
    <t>DRAKA YMVK-AS KABEL 3 X 2,5MM</t>
  </si>
  <si>
    <t>DURACELL BATTERIJ INDUSTRIAL 1,5V ID-1500 LR06 AA (DS=10 ST)</t>
  </si>
  <si>
    <t>DURACELL INDUSTRIAL ID2400 LR03 AAA 1,5V (DS=10 ST)</t>
  </si>
  <si>
    <t>EATON 167271 STRALINGSRADIATOR 100W NETSPANNING 230V AC50/60</t>
  </si>
  <si>
    <t>EATON BLESSING ARMATUUR NOODVERLICHTING BLX</t>
  </si>
  <si>
    <t>EATON BLESSING OUTDOOR NOODVERLICHTINGSARMATUUR 40071354879</t>
  </si>
  <si>
    <t>EATON HOLEC MESPATROON 1328106 P851-000 35A TRAAG</t>
  </si>
  <si>
    <t>EATON MOELLER PKZM0-2,5 1,6 -2,5 A</t>
  </si>
  <si>
    <t>EBERLE THERMOSTAAT FRE 52531 VLRVW</t>
  </si>
  <si>
    <t>ELDRA INSTALLATIEKABEL YMVK DCA 3G2,5 1264D-100</t>
  </si>
  <si>
    <t>ELDRA KABEL H07BQ-F 5X1,5 GEEL D=11,3</t>
  </si>
  <si>
    <t>ELDRA YMVK DCA 5G16 MTR INSTALLATIEKABEL CPR GECERTIFICEERD</t>
  </si>
  <si>
    <t>ELDRA YMVK-MB 5X2,5 100MT D=13,0</t>
  </si>
  <si>
    <t>EUPEN H07BQ-F 5X2,5 ORANJE D=11,9</t>
  </si>
  <si>
    <t>FACOM SCHROEVENDRAAIERS PROTWIST ANW.J10PB 10-DLG</t>
  </si>
  <si>
    <t>FAMOSTART PRO VPA-1 NOODVERLICHTING</t>
  </si>
  <si>
    <t>FINDER 7S.14.8.230.0310 RELAIS GEDW. 3M+1V 230VAC</t>
  </si>
  <si>
    <t>FLUKE 1587/ET62MAX+ KIT ELECTRICAL TROUBLESHOOTING KIT</t>
  </si>
  <si>
    <t>FLUKE 1664FC SCH MULTIFUNCTIONELE INSTALLATIETESTER</t>
  </si>
  <si>
    <t>FLUKE MILLIAMP PROCES STROOMTANG 773</t>
  </si>
  <si>
    <t>FLUKE POCKET WARMTEBEELDCAMERA PTI120 BY2 9HZ</t>
  </si>
  <si>
    <t>FLUKE VOLT/MA CALIBRATOR - 715</t>
  </si>
  <si>
    <t>GIRA WANDCONTACTDOOS OPBOUW SPATW.DICHT 2-VOUDIG VERTIKAAL</t>
  </si>
  <si>
    <t>GIRA WCD RA KD 2V VERT WD</t>
  </si>
  <si>
    <t>HAGER ADM466G AARDLEKAUTOMAAT 4P 16A, C-KARAKTERISTIEK 30 M</t>
  </si>
  <si>
    <t>JUNG 622NAWW WANDCONTACTDS.WG600</t>
  </si>
  <si>
    <t>KLAUKE ADEREINDHULS ZILV. 95QMM 82/32</t>
  </si>
  <si>
    <t>KLAUKE TWIN ADEREINDH. ZW 1,5QMM 872/12</t>
  </si>
  <si>
    <t>KRAUS EN NAIMER CA20B.NLW077.EF + S1.V840G/A71 /A1+F056 25A</t>
  </si>
  <si>
    <t>LAPP H07V-K 1X95 GG MT</t>
  </si>
  <si>
    <t>LAPP INSTALLATIEDRAAD ZWART 6MM ROL 100M</t>
  </si>
  <si>
    <t>LAPP KABEL 4520004 H07V-K 6 GL/GRN</t>
  </si>
  <si>
    <t>LEGRAND ADERCODERING GEEL PAKKET 4-6 QMM 038204</t>
  </si>
  <si>
    <t>LEGRAND KABELCODERING 038211 CIJFER 1 BRUIN 0.5-1.5MM2</t>
  </si>
  <si>
    <t>LICI BATTERY 3,6V 65AH FOR CHATTER WALL, WIDE VERSION</t>
  </si>
  <si>
    <t>LIEN AQL03A/1/ZT/LED OPB.NOOD. 7131055 NOOD</t>
  </si>
  <si>
    <t>LIEN NOODARMATUUR AQL03A/1/ZT/LED</t>
  </si>
  <si>
    <t>LIEN NOODVERL.AQL 02A/1/ZT/LED</t>
  </si>
  <si>
    <t>LOCK-OUT UNIVERSAL E77 T.B.V. AUTOMATEN</t>
  </si>
  <si>
    <t>MAGCHARGER LED 680 LUMEN SET 12V/230V</t>
  </si>
  <si>
    <t>MENNEKES 5792A WCD 32/4P 3H AFSCHAKELB.</t>
  </si>
  <si>
    <t>MENNEKES 635A CONTACTSTOP 2P 16A 20-25 / 40-50VACDC IP44</t>
  </si>
  <si>
    <t>MENNEKES CEE WANDCONTACTDOOS 16A 3P 50V 2684</t>
  </si>
  <si>
    <t>M-FLEX YCY 300/500V 6G1 MM2</t>
  </si>
  <si>
    <t>MODELEC MODUM TD-36/485 AV</t>
  </si>
  <si>
    <t>MYCONNECT I/O MODULE 3A1/3A0</t>
  </si>
  <si>
    <t>NEDERMAN KABELHASPEL C20 230V 12 MTR</t>
  </si>
  <si>
    <t>NORTON KFA LED 84 4000LM LED ARMATUUR</t>
  </si>
  <si>
    <t>OMRON H3DK-F 24-240VAC/DC TIJDRELAIS</t>
  </si>
  <si>
    <t>OMRON INSTEEKRELAIS 4W/5A+LED+KNOP 24VDC 4P MY4IN 24DC(S)</t>
  </si>
  <si>
    <t>OSRAM HQI-TS 150 W/WDL</t>
  </si>
  <si>
    <t>PH VSA HF HFP 158 TLD III</t>
  </si>
  <si>
    <t>PHILIPS 34816800 RC134B LED27S/830 PSD W30L120 OC</t>
  </si>
  <si>
    <t>PHILIPS ARMATUUR TCW060 2XTL-D58W HF</t>
  </si>
  <si>
    <t>PHILIPS CORELINE BWC120 LED18/3 Z</t>
  </si>
  <si>
    <t>PHILIPS LAMP BGP307LED120 - 4S/740IDM11</t>
  </si>
  <si>
    <t>PHILIPS TLX 40W/33 EXPLOSIE VEILIG</t>
  </si>
  <si>
    <t>PHOENIX 2814508 MCR-C-I-I-00-DC 2814508</t>
  </si>
  <si>
    <t>PHOENIX 2838500 CTM 2X1- 24DC</t>
  </si>
  <si>
    <t>PHOENIX 2866611 TRIO-UPS/1AC/24DC/5 2866611</t>
  </si>
  <si>
    <t>PHOENIX 2905278 MACX MCR-SL-I-I-ILP</t>
  </si>
  <si>
    <t>PHOENIX 3003347 UK2,5N 0,2-2,5QMM 3003347</t>
  </si>
  <si>
    <t>PHOENIX 3044636 UTTB2,5 TWEE ETAGE KLEM</t>
  </si>
  <si>
    <t>PHOENIX AARDKLEM USLKG5</t>
  </si>
  <si>
    <t>PHOENIX SCHEIDINGSVERSTKERKER MCR-1CLP-I-I-00</t>
  </si>
  <si>
    <t>RITTAL 500009/MODNL DEURSET 800X200 2X ROOSTER 1200036077</t>
  </si>
  <si>
    <t>RITTAL DK5501.625 LEGBORD 2HE 400MM</t>
  </si>
  <si>
    <t>RITTAL DK7097340 KABELKLEM 34-38MM</t>
  </si>
  <si>
    <t>RITTAL DK7159.017 RANGEERPANEEL ZWART 1HE</t>
  </si>
  <si>
    <t>RITTAL DK7240260 WANDCONTACTDOOS 7-V.</t>
  </si>
  <si>
    <t>RITTAL SK3120200 TOERENTALREGELAAR</t>
  </si>
  <si>
    <t>RITTAL SK3140100 SK DAKVENTILATOR 800 M³/H 230V</t>
  </si>
  <si>
    <t>RITTAL VERVANGINGINGSFILTERMAT AFM.: 289 X 289 MM SK3173100</t>
  </si>
  <si>
    <t>SAIA TIJDRELAIS KOP 560 K7 MW VP N00</t>
  </si>
  <si>
    <t>SCHNEIDER 5448-29 2300W/10A SLAGV. SCHEMERSCHAKELAAR</t>
  </si>
  <si>
    <t>SCHNEIDER ELECTRIC A9E18334 IV GEEL 12-48V SIGNAALLAMP</t>
  </si>
  <si>
    <t>SCHNEIDER ELECTRIC RM17-TG20 FASEBEWAKINGSRELAIS</t>
  </si>
  <si>
    <t>SCHNEIDER MAGNEETSCHAKELAAR LC1-D80P7 230VAC 1M/1V 37KW</t>
  </si>
  <si>
    <t>SCHULTZE RIBBENBUISKACHEL RIRO A 3000E</t>
  </si>
  <si>
    <t>SCHULTZE RIBBENBUISKACHEL RIRO-NTA 1000E</t>
  </si>
  <si>
    <t>T&amp;B BUNDELBAND TY-RAP 186 X 4,8 MM ZWART TY525MXR</t>
  </si>
  <si>
    <t>T&amp;B BUNDELBAND TY-RAP 360 X 4,8 MM ZWART TY528MXR</t>
  </si>
  <si>
    <t>VAN LIEN BATT.STAAF 4XD4.0HT 11190004V</t>
  </si>
  <si>
    <t>WIKA 433.50.100 DIAPHRAGM GAUGE 0-10BAR DN50 PN40 RVS GLYC.</t>
  </si>
  <si>
    <t>totaal excl. BTW</t>
  </si>
  <si>
    <t>A1</t>
  </si>
  <si>
    <t>A2</t>
  </si>
  <si>
    <t>Inschrijvingsprijs totaal excl. BTW (A1 + A2)</t>
  </si>
  <si>
    <t>BTW 21%</t>
  </si>
  <si>
    <t>Inschrijvingsprijs totaal incl. BTW</t>
  </si>
  <si>
    <t>Toelichting</t>
  </si>
  <si>
    <t>Inschrijver dient uitsluitend alle groene of oranje vakken in te vullen.</t>
  </si>
  <si>
    <t>Het is niet toegestaan de opmaak van het prijzenblad te wijzigen, nog wijzigingen aan te brengen, behoudens het invullen van prijzen en kortingen.</t>
  </si>
  <si>
    <t>Het kortingspercentage is geldig voor de gehele looptijd van de af te sluiten raamovereenkomst.</t>
  </si>
  <si>
    <t>Bij ieder beschreven artikel/product dient inschrijver een prijs met korting op te geven.</t>
  </si>
  <si>
    <t>Het niet invullen van een prijs per artikel/product leidt tot uitsluiting van verdere deelname aan de aanbesteding.</t>
  </si>
  <si>
    <t>Inschrijver dient een bruto prijs per eenheid in te vullen. Bij een afwijkende eenheid anders dan beschreven, dient de inschrijver deze om te rekenen naar een prijs per eenheid (stuksprijs).</t>
  </si>
  <si>
    <r>
      <t xml:space="preserve">Inschrijver voegt het rechtsgeldig ondertekende prijzenblad toe als </t>
    </r>
    <r>
      <rPr>
        <b/>
        <sz val="11"/>
        <color theme="1"/>
        <rFont val="Verdana"/>
        <family val="2"/>
      </rPr>
      <t>bijlage A-1</t>
    </r>
    <r>
      <rPr>
        <sz val="11"/>
        <color theme="1"/>
        <rFont val="Verdana"/>
        <family val="2"/>
      </rPr>
      <t xml:space="preserve">  bij zijn inschrijving.</t>
    </r>
  </si>
  <si>
    <t>Bedrijfsgegevens</t>
  </si>
  <si>
    <t>Bedrijfsnaam</t>
  </si>
  <si>
    <t>Adres</t>
  </si>
  <si>
    <t>Postcode en plaats</t>
  </si>
  <si>
    <t>Aldus naar waarheid en conform aanbestedingsdocumenten ingevuld.</t>
  </si>
  <si>
    <t>Naam ondertekenaar:</t>
  </si>
  <si>
    <t>Functie:</t>
  </si>
  <si>
    <t>Handtekening</t>
  </si>
  <si>
    <t>Categorie</t>
  </si>
  <si>
    <t>Batterijen &amp; accu's</t>
  </si>
  <si>
    <t>Beveiliging en toegang</t>
  </si>
  <si>
    <t>Data, communicatie &amp; Brandbeveiliging</t>
  </si>
  <si>
    <t>Industriële componenten</t>
  </si>
  <si>
    <t>Installatiemateriaal</t>
  </si>
  <si>
    <t>Kabeldraagsystemen</t>
  </si>
  <si>
    <t>Klimaatbeheersing</t>
  </si>
  <si>
    <t>Lichtbronnen</t>
  </si>
  <si>
    <t>Noodverlichting</t>
  </si>
  <si>
    <t>Schakelmateriaal</t>
  </si>
  <si>
    <t>Signaalkabels</t>
  </si>
  <si>
    <t>Verlichting armaturen</t>
  </si>
  <si>
    <t>Verwarming</t>
  </si>
  <si>
    <t>Voedingskabels</t>
  </si>
  <si>
    <t>Overige niet benoemde categoriën</t>
  </si>
  <si>
    <t>Behorende bij de Europese openbare aanbesteding "Leveren van (elektro-) technische gebruiks- en verbruiksmiddelen, gereedschap en klein materiaal WSHD 2021-2024.</t>
  </si>
  <si>
    <t>Gewogen gemiddeld kortingspercentage</t>
  </si>
  <si>
    <t>Inschrijver dient uitsluitend alle groene vakken in te vullen.</t>
  </si>
  <si>
    <t>Het niet invullen van een categorie kan leiden tot uitsluiting van verdere deelname aan de aanbesteding.</t>
  </si>
  <si>
    <r>
      <t xml:space="preserve">Inschrijver voegt het rechtsgeldig ondertekende kortingsblad toe als </t>
    </r>
    <r>
      <rPr>
        <b/>
        <sz val="11"/>
        <color theme="1"/>
        <rFont val="Verdana"/>
        <family val="2"/>
      </rPr>
      <t>bijlage A-1</t>
    </r>
    <r>
      <rPr>
        <sz val="11"/>
        <color theme="1"/>
        <rFont val="Verdana"/>
        <family val="2"/>
      </rPr>
      <t xml:space="preserve">  bij zijn inschrijving.</t>
    </r>
  </si>
  <si>
    <t>Het is niet toegestaan de opmaak van het prijzenblad te wijzigen, nog wijzigingen aan te brengen, behoudens het invullen van kortingen.</t>
  </si>
  <si>
    <t>Bij iedere categorie dient inschrijver een korting op te geven.</t>
  </si>
  <si>
    <t>trte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</si>
</sst>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0.0%"/>
  </numFmts>
  <fonts count="13" x14ac:knownFonts="1">
    <font>
      <sz val="10"/>
      <name val="MS Sans Serif"/>
    </font>
    <font>
      <sz val="9"/>
      <color theme="1"/>
      <name val="Verdana"/>
      <family val="2"/>
    </font>
    <font>
      <sz val="10"/>
      <name val="MS Sans Serif"/>
    </font>
    <font>
      <sz val="10"/>
      <name val="Verdana"/>
      <family val="2"/>
    </font>
    <font>
      <b/>
      <sz val="12"/>
      <name val="Verdana"/>
      <family val="2"/>
    </font>
    <font>
      <sz val="12"/>
      <name val="Verdana"/>
      <family val="2"/>
    </font>
    <font>
      <sz val="9"/>
      <name val="Verdana"/>
      <family val="2"/>
    </font>
    <font>
      <b/>
      <sz val="9"/>
      <name val="Verdana"/>
      <family val="2"/>
    </font>
    <font>
      <b/>
      <sz val="10"/>
      <name val="Verdana"/>
      <family val="2"/>
    </font>
    <font>
      <b/>
      <sz val="11"/>
      <color theme="1"/>
      <name val="Verdana"/>
      <family val="2"/>
    </font>
    <font>
      <sz val="11"/>
      <color theme="1"/>
      <name val="Verdana"/>
      <family val="2"/>
    </font>
    <font>
      <sz val="11"/>
      <name val="Verdana"/>
      <family val="2"/>
    </font>
    <font>
      <b/>
      <sz val="11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69">
    <xf numFmtId="0" fontId="0" fillId="0" borderId="0" xfId="0"/>
    <xf numFmtId="0" fontId="3" fillId="0" borderId="0" xfId="0" applyFont="1"/>
    <xf numFmtId="0" fontId="4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6" fillId="0" borderId="1" xfId="0" applyFont="1" applyBorder="1"/>
    <xf numFmtId="0" fontId="6" fillId="2" borderId="2" xfId="0" applyFont="1" applyFill="1" applyBorder="1"/>
    <xf numFmtId="0" fontId="6" fillId="2" borderId="3" xfId="0" applyFont="1" applyFill="1" applyBorder="1"/>
    <xf numFmtId="0" fontId="6" fillId="3" borderId="3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left" vertical="top" wrapText="1"/>
    </xf>
    <xf numFmtId="0" fontId="6" fillId="3" borderId="3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6" fillId="0" borderId="3" xfId="0" applyFont="1" applyBorder="1"/>
    <xf numFmtId="0" fontId="6" fillId="0" borderId="3" xfId="0" quotePrefix="1" applyFont="1" applyBorder="1"/>
    <xf numFmtId="44" fontId="6" fillId="4" borderId="3" xfId="1" applyFont="1" applyFill="1" applyBorder="1" applyProtection="1">
      <protection locked="0"/>
    </xf>
    <xf numFmtId="9" fontId="6" fillId="4" borderId="3" xfId="2" applyFont="1" applyFill="1" applyBorder="1" applyProtection="1">
      <protection locked="0"/>
    </xf>
    <xf numFmtId="44" fontId="6" fillId="0" borderId="3" xfId="1" applyFont="1" applyBorder="1"/>
    <xf numFmtId="44" fontId="6" fillId="0" borderId="3" xfId="1" applyFont="1" applyBorder="1" applyProtection="1">
      <protection locked="0"/>
    </xf>
    <xf numFmtId="44" fontId="6" fillId="5" borderId="3" xfId="1" applyFont="1" applyFill="1" applyBorder="1" applyProtection="1">
      <protection locked="0"/>
    </xf>
    <xf numFmtId="9" fontId="6" fillId="5" borderId="3" xfId="2" applyFont="1" applyFill="1" applyBorder="1" applyProtection="1">
      <protection locked="0"/>
    </xf>
    <xf numFmtId="44" fontId="3" fillId="0" borderId="0" xfId="1" applyFont="1"/>
    <xf numFmtId="0" fontId="6" fillId="0" borderId="0" xfId="0" applyFont="1"/>
    <xf numFmtId="0" fontId="7" fillId="0" borderId="3" xfId="0" quotePrefix="1" applyFont="1" applyBorder="1" applyAlignment="1">
      <alignment horizontal="right"/>
    </xf>
    <xf numFmtId="44" fontId="6" fillId="6" borderId="3" xfId="0" applyNumberFormat="1" applyFont="1" applyFill="1" applyBorder="1"/>
    <xf numFmtId="0" fontId="8" fillId="0" borderId="0" xfId="0" quotePrefix="1" applyFont="1"/>
    <xf numFmtId="0" fontId="3" fillId="0" borderId="0" xfId="0" quotePrefix="1" applyFont="1"/>
    <xf numFmtId="0" fontId="8" fillId="0" borderId="3" xfId="0" quotePrefix="1" applyFont="1" applyBorder="1" applyAlignment="1">
      <alignment horizontal="right"/>
    </xf>
    <xf numFmtId="44" fontId="3" fillId="0" borderId="1" xfId="1" quotePrefix="1" applyFont="1" applyFill="1" applyBorder="1" applyAlignment="1"/>
    <xf numFmtId="44" fontId="3" fillId="0" borderId="4" xfId="1" quotePrefix="1" applyFont="1" applyFill="1" applyBorder="1" applyAlignment="1"/>
    <xf numFmtId="44" fontId="3" fillId="0" borderId="2" xfId="1" quotePrefix="1" applyFont="1" applyFill="1" applyBorder="1" applyAlignment="1"/>
    <xf numFmtId="44" fontId="3" fillId="7" borderId="0" xfId="1" applyFont="1" applyFill="1"/>
    <xf numFmtId="9" fontId="3" fillId="0" borderId="1" xfId="0" quotePrefix="1" applyNumberFormat="1" applyFont="1" applyBorder="1"/>
    <xf numFmtId="0" fontId="3" fillId="0" borderId="4" xfId="0" quotePrefix="1" applyFont="1" applyBorder="1"/>
    <xf numFmtId="0" fontId="3" fillId="0" borderId="2" xfId="0" quotePrefix="1" applyFont="1" applyBorder="1"/>
    <xf numFmtId="9" fontId="3" fillId="0" borderId="3" xfId="0" quotePrefix="1" applyNumberFormat="1" applyFont="1" applyBorder="1"/>
    <xf numFmtId="0" fontId="8" fillId="0" borderId="3" xfId="0" applyFont="1" applyBorder="1" applyAlignment="1">
      <alignment horizontal="right"/>
    </xf>
    <xf numFmtId="0" fontId="3" fillId="0" borderId="1" xfId="0" quotePrefix="1" applyFont="1" applyBorder="1"/>
    <xf numFmtId="0" fontId="10" fillId="0" borderId="0" xfId="0" applyFont="1" applyAlignment="1">
      <alignment horizontal="left" vertical="top"/>
    </xf>
    <xf numFmtId="0" fontId="10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/>
    </xf>
    <xf numFmtId="0" fontId="10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9" fontId="10" fillId="4" borderId="3" xfId="2" applyNumberFormat="1" applyFont="1" applyFill="1" applyBorder="1" applyAlignment="1" applyProtection="1">
      <alignment vertical="top" wrapText="1"/>
      <protection locked="0"/>
    </xf>
    <xf numFmtId="0" fontId="11" fillId="0" borderId="3" xfId="0" applyFont="1" applyBorder="1"/>
    <xf numFmtId="0" fontId="11" fillId="0" borderId="3" xfId="0" applyFont="1" applyFill="1" applyBorder="1"/>
    <xf numFmtId="0" fontId="12" fillId="0" borderId="3" xfId="0" applyFont="1" applyBorder="1" applyAlignment="1">
      <alignment horizontal="right"/>
    </xf>
    <xf numFmtId="164" fontId="10" fillId="0" borderId="3" xfId="2" applyNumberFormat="1" applyFont="1" applyFill="1" applyBorder="1" applyAlignment="1" applyProtection="1">
      <alignment vertical="top" wrapText="1"/>
      <protection locked="0"/>
    </xf>
    <xf numFmtId="0" fontId="12" fillId="0" borderId="3" xfId="0" applyFont="1" applyBorder="1"/>
    <xf numFmtId="0" fontId="12" fillId="0" borderId="0" xfId="0" applyFont="1" applyBorder="1" applyAlignment="1">
      <alignment horizontal="right"/>
    </xf>
    <xf numFmtId="164" fontId="10" fillId="0" borderId="0" xfId="2" applyNumberFormat="1" applyFont="1" applyFill="1" applyBorder="1" applyAlignment="1" applyProtection="1">
      <alignment vertical="top" wrapText="1"/>
      <protection locked="0"/>
    </xf>
    <xf numFmtId="0" fontId="10" fillId="4" borderId="3" xfId="0" applyFont="1" applyFill="1" applyBorder="1" applyAlignment="1" applyProtection="1">
      <alignment horizontal="left" vertical="top"/>
      <protection locked="0"/>
    </xf>
    <xf numFmtId="0" fontId="10" fillId="0" borderId="5" xfId="0" applyFont="1" applyBorder="1" applyAlignment="1">
      <alignment horizontal="left" vertical="top"/>
    </xf>
    <xf numFmtId="0" fontId="10" fillId="0" borderId="6" xfId="0" applyFont="1" applyBorder="1" applyAlignment="1">
      <alignment horizontal="left" vertical="top"/>
    </xf>
    <xf numFmtId="0" fontId="10" fillId="0" borderId="7" xfId="0" applyFont="1" applyBorder="1" applyAlignment="1">
      <alignment horizontal="left" vertical="top"/>
    </xf>
    <xf numFmtId="0" fontId="5" fillId="0" borderId="0" xfId="0" applyFont="1" applyAlignment="1">
      <alignment horizontal="left" vertical="top" wrapText="1"/>
    </xf>
    <xf numFmtId="44" fontId="5" fillId="0" borderId="3" xfId="0" applyNumberFormat="1" applyFont="1" applyBorder="1" applyAlignment="1">
      <alignment horizontal="center"/>
    </xf>
    <xf numFmtId="9" fontId="5" fillId="0" borderId="3" xfId="2" applyFont="1" applyBorder="1" applyAlignment="1">
      <alignment horizontal="center"/>
    </xf>
    <xf numFmtId="0" fontId="4" fillId="0" borderId="3" xfId="0" applyFont="1" applyBorder="1" applyAlignment="1">
      <alignment horizontal="left"/>
    </xf>
    <xf numFmtId="0" fontId="10" fillId="4" borderId="3" xfId="0" applyFont="1" applyFill="1" applyBorder="1" applyAlignment="1" applyProtection="1">
      <alignment horizontal="left" vertical="top" wrapText="1"/>
      <protection locked="0"/>
    </xf>
    <xf numFmtId="0" fontId="9" fillId="3" borderId="3" xfId="0" applyFont="1" applyFill="1" applyBorder="1" applyAlignment="1">
      <alignment horizontal="left" vertical="top" wrapText="1"/>
    </xf>
    <xf numFmtId="0" fontId="9" fillId="3" borderId="3" xfId="0" applyFont="1" applyFill="1" applyBorder="1" applyAlignment="1">
      <alignment horizontal="left" vertical="top"/>
    </xf>
    <xf numFmtId="44" fontId="3" fillId="2" borderId="1" xfId="1" quotePrefix="1" applyFont="1" applyFill="1" applyBorder="1" applyAlignment="1">
      <alignment horizontal="right"/>
    </xf>
    <xf numFmtId="44" fontId="3" fillId="2" borderId="4" xfId="1" quotePrefix="1" applyFont="1" applyFill="1" applyBorder="1" applyAlignment="1">
      <alignment horizontal="right"/>
    </xf>
    <xf numFmtId="0" fontId="4" fillId="0" borderId="0" xfId="0" applyFont="1" applyAlignment="1">
      <alignment horizontal="left" vertical="top"/>
    </xf>
    <xf numFmtId="0" fontId="6" fillId="2" borderId="3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10" fillId="0" borderId="3" xfId="0" applyFont="1" applyBorder="1" applyAlignment="1">
      <alignment vertical="top" wrapText="1"/>
    </xf>
    <xf numFmtId="0" fontId="9" fillId="3" borderId="3" xfId="0" applyFont="1" applyFill="1" applyBorder="1" applyAlignment="1">
      <alignment horizontal="left" vertical="center"/>
    </xf>
    <xf numFmtId="0" fontId="10" fillId="0" borderId="3" xfId="0" applyFont="1" applyBorder="1" applyAlignment="1">
      <alignment horizontal="left" vertical="top" wrapText="1"/>
    </xf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7A0EB-66D1-4E18-B2FA-B9D7787280CB}">
  <dimension ref="B1:G33"/>
  <sheetViews>
    <sheetView showGridLines="0" tabSelected="1" workbookViewId="0">
      <selection activeCell="C18" sqref="C18:G18"/>
    </sheetView>
  </sheetViews>
  <sheetFormatPr defaultRowHeight="12.75" x14ac:dyDescent="0.2"/>
  <cols>
    <col min="1" max="1" width="4.42578125" customWidth="1"/>
    <col min="2" max="2" width="37.85546875" customWidth="1"/>
  </cols>
  <sheetData>
    <row r="1" spans="2:7" ht="15" x14ac:dyDescent="0.2">
      <c r="B1" s="40" t="s">
        <v>0</v>
      </c>
      <c r="C1" s="40"/>
      <c r="D1" s="40"/>
      <c r="E1" s="40"/>
      <c r="F1" s="40"/>
    </row>
    <row r="2" spans="2:7" ht="53.25" customHeight="1" x14ac:dyDescent="0.2">
      <c r="B2" s="54" t="s">
        <v>167</v>
      </c>
      <c r="C2" s="54"/>
      <c r="D2" s="54"/>
      <c r="E2" s="54"/>
      <c r="F2" s="54"/>
      <c r="G2" s="54"/>
    </row>
    <row r="6" spans="2:7" ht="15" x14ac:dyDescent="0.2">
      <c r="B6" s="57" t="s">
        <v>134</v>
      </c>
      <c r="C6" s="57"/>
      <c r="D6" s="57"/>
      <c r="E6" s="55">
        <f>Producten!F131</f>
        <v>0</v>
      </c>
      <c r="F6" s="55"/>
      <c r="G6" s="55"/>
    </row>
    <row r="7" spans="2:7" x14ac:dyDescent="0.2">
      <c r="E7" s="1"/>
      <c r="F7" s="1"/>
      <c r="G7" s="1"/>
    </row>
    <row r="8" spans="2:7" ht="15" x14ac:dyDescent="0.2">
      <c r="B8" s="57" t="s">
        <v>168</v>
      </c>
      <c r="C8" s="57"/>
      <c r="D8" s="57"/>
      <c r="E8" s="56">
        <f>Kortingen!C21</f>
        <v>0</v>
      </c>
      <c r="F8" s="56"/>
      <c r="G8" s="56"/>
    </row>
    <row r="17" spans="2:7" s="1" customFormat="1" ht="17.100000000000001" customHeight="1" x14ac:dyDescent="0.2">
      <c r="B17" s="59" t="s">
        <v>143</v>
      </c>
      <c r="C17" s="59"/>
      <c r="D17" s="59"/>
      <c r="E17" s="59"/>
      <c r="F17" s="59"/>
      <c r="G17" s="59"/>
    </row>
    <row r="18" spans="2:7" s="1" customFormat="1" ht="17.100000000000001" customHeight="1" x14ac:dyDescent="0.2">
      <c r="B18" s="37" t="s">
        <v>144</v>
      </c>
      <c r="C18" s="58"/>
      <c r="D18" s="58"/>
      <c r="E18" s="58"/>
      <c r="F18" s="58"/>
      <c r="G18" s="58"/>
    </row>
    <row r="19" spans="2:7" s="1" customFormat="1" ht="17.100000000000001" customHeight="1" x14ac:dyDescent="0.2">
      <c r="B19" s="38" t="s">
        <v>145</v>
      </c>
      <c r="C19" s="58"/>
      <c r="D19" s="58"/>
      <c r="E19" s="58"/>
      <c r="F19" s="58"/>
      <c r="G19" s="58"/>
    </row>
    <row r="20" spans="2:7" s="1" customFormat="1" ht="17.100000000000001" customHeight="1" x14ac:dyDescent="0.2">
      <c r="B20" s="38" t="s">
        <v>146</v>
      </c>
      <c r="C20" s="58"/>
      <c r="D20" s="58"/>
      <c r="E20" s="58"/>
      <c r="F20" s="58"/>
      <c r="G20" s="58"/>
    </row>
    <row r="21" spans="2:7" s="1" customFormat="1" ht="14.25" x14ac:dyDescent="0.2">
      <c r="B21" s="39"/>
      <c r="C21" s="39"/>
    </row>
    <row r="22" spans="2:7" s="1" customFormat="1" ht="14.25" x14ac:dyDescent="0.2">
      <c r="B22" s="60" t="s">
        <v>147</v>
      </c>
      <c r="C22" s="60"/>
      <c r="D22" s="60"/>
      <c r="E22" s="60"/>
      <c r="F22" s="60"/>
      <c r="G22" s="60"/>
    </row>
    <row r="23" spans="2:7" s="1" customFormat="1" ht="17.100000000000001" customHeight="1" x14ac:dyDescent="0.2">
      <c r="B23" s="38" t="s">
        <v>148</v>
      </c>
      <c r="C23" s="50"/>
      <c r="D23" s="50"/>
      <c r="E23" s="50"/>
      <c r="F23" s="50"/>
      <c r="G23" s="50"/>
    </row>
    <row r="24" spans="2:7" s="1" customFormat="1" ht="17.100000000000001" customHeight="1" x14ac:dyDescent="0.2">
      <c r="B24" s="38" t="s">
        <v>149</v>
      </c>
      <c r="C24" s="50"/>
      <c r="D24" s="50"/>
      <c r="E24" s="50"/>
      <c r="F24" s="50"/>
      <c r="G24" s="50"/>
    </row>
    <row r="25" spans="2:7" s="1" customFormat="1" ht="17.100000000000001" customHeight="1" x14ac:dyDescent="0.2">
      <c r="B25" s="51" t="s">
        <v>150</v>
      </c>
      <c r="C25" s="50"/>
      <c r="D25" s="50"/>
      <c r="E25" s="50"/>
      <c r="F25" s="50"/>
      <c r="G25" s="50"/>
    </row>
    <row r="26" spans="2:7" s="1" customFormat="1" ht="17.100000000000001" customHeight="1" x14ac:dyDescent="0.2">
      <c r="B26" s="52"/>
      <c r="C26" s="50"/>
      <c r="D26" s="50"/>
      <c r="E26" s="50"/>
      <c r="F26" s="50"/>
      <c r="G26" s="50"/>
    </row>
    <row r="27" spans="2:7" s="1" customFormat="1" ht="17.100000000000001" customHeight="1" x14ac:dyDescent="0.2">
      <c r="B27" s="52"/>
      <c r="C27" s="50"/>
      <c r="D27" s="50"/>
      <c r="E27" s="50"/>
      <c r="F27" s="50"/>
      <c r="G27" s="50"/>
    </row>
    <row r="28" spans="2:7" s="1" customFormat="1" ht="17.100000000000001" customHeight="1" x14ac:dyDescent="0.2">
      <c r="B28" s="53"/>
      <c r="C28" s="50"/>
      <c r="D28" s="50"/>
      <c r="E28" s="50"/>
      <c r="F28" s="50"/>
      <c r="G28" s="50"/>
    </row>
    <row r="29" spans="2:7" s="1" customFormat="1" x14ac:dyDescent="0.2"/>
    <row r="30" spans="2:7" s="1" customFormat="1" x14ac:dyDescent="0.2"/>
    <row r="31" spans="2:7" s="1" customFormat="1" x14ac:dyDescent="0.2"/>
    <row r="32" spans="2:7" s="1" customFormat="1" x14ac:dyDescent="0.2"/>
    <row r="33" s="1" customFormat="1" x14ac:dyDescent="0.2"/>
  </sheetData>
  <sheetProtection algorithmName="SHA-512" hashValue="OyU5y/67ulFR/kscdtL9jaL3B+0PH6s+q4fL84p9BD/qIDqvPk/Ini6OuIYoFZchD3b6QL73pnBP0GivcMkwSw==" saltValue="OF8oAlsbi5D2HjsGPJAVrA==" spinCount="100000" sheet="1" objects="1" scenarios="1"/>
  <mergeCells count="14">
    <mergeCell ref="C23:G23"/>
    <mergeCell ref="C24:G24"/>
    <mergeCell ref="B25:B28"/>
    <mergeCell ref="C25:G28"/>
    <mergeCell ref="B2:G2"/>
    <mergeCell ref="E6:G6"/>
    <mergeCell ref="E8:G8"/>
    <mergeCell ref="B6:D6"/>
    <mergeCell ref="B8:D8"/>
    <mergeCell ref="C20:G20"/>
    <mergeCell ref="B17:G17"/>
    <mergeCell ref="C18:G18"/>
    <mergeCell ref="C19:G19"/>
    <mergeCell ref="B22:G22"/>
  </mergeCells>
  <pageMargins left="0.45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9FFF6-E21B-4A9D-88FA-465025F06159}">
  <dimension ref="A1:N142"/>
  <sheetViews>
    <sheetView showGridLines="0" workbookViewId="0">
      <pane ySplit="5" topLeftCell="A6" activePane="bottomLeft" state="frozen"/>
      <selection activeCell="R130" sqref="R130"/>
      <selection pane="bottomLeft" activeCell="D6" sqref="D6"/>
    </sheetView>
  </sheetViews>
  <sheetFormatPr defaultRowHeight="12.75" x14ac:dyDescent="0.2"/>
  <cols>
    <col min="1" max="1" width="4.42578125" style="1" bestFit="1" customWidth="1"/>
    <col min="2" max="2" width="67.85546875" style="1" customWidth="1"/>
    <col min="3" max="3" width="8.140625" style="1" bestFit="1" customWidth="1"/>
    <col min="4" max="4" width="13.7109375" style="1" customWidth="1"/>
    <col min="5" max="5" width="7.7109375" style="1" customWidth="1"/>
    <col min="6" max="6" width="13.7109375" style="1" customWidth="1"/>
    <col min="7" max="7" width="15.7109375" style="1" customWidth="1"/>
    <col min="8" max="8" width="52.140625" style="1" customWidth="1"/>
    <col min="9" max="9" width="13.7109375" style="1" customWidth="1"/>
    <col min="10" max="10" width="7.7109375" style="1" customWidth="1"/>
    <col min="11" max="11" width="13.7109375" style="1" customWidth="1"/>
    <col min="12" max="12" width="15.7109375" style="1" customWidth="1"/>
    <col min="13" max="13" width="4.140625" style="1" customWidth="1"/>
    <col min="14" max="14" width="12.7109375" style="1" hidden="1" customWidth="1"/>
    <col min="15" max="16384" width="9.140625" style="1"/>
  </cols>
  <sheetData>
    <row r="1" spans="1:14" ht="15" x14ac:dyDescent="0.2">
      <c r="B1" s="63" t="s">
        <v>0</v>
      </c>
      <c r="C1" s="63"/>
      <c r="D1" s="63"/>
      <c r="E1" s="63"/>
      <c r="F1" s="63"/>
      <c r="G1" s="63"/>
      <c r="H1" s="2"/>
    </row>
    <row r="2" spans="1:14" ht="34.5" customHeight="1" x14ac:dyDescent="0.2">
      <c r="B2" s="54" t="s">
        <v>1</v>
      </c>
      <c r="C2" s="54"/>
      <c r="D2" s="54"/>
      <c r="E2" s="54"/>
      <c r="F2" s="54"/>
      <c r="G2" s="54"/>
      <c r="H2" s="3"/>
    </row>
    <row r="3" spans="1:14" ht="6.75" customHeight="1" x14ac:dyDescent="0.2"/>
    <row r="4" spans="1:14" ht="17.25" customHeight="1" x14ac:dyDescent="0.2">
      <c r="A4" s="4"/>
      <c r="B4" s="5"/>
      <c r="C4" s="6"/>
      <c r="D4" s="64" t="s">
        <v>2</v>
      </c>
      <c r="E4" s="64"/>
      <c r="F4" s="64"/>
      <c r="G4" s="64"/>
      <c r="H4" s="7"/>
      <c r="I4" s="65" t="s">
        <v>3</v>
      </c>
      <c r="J4" s="65"/>
      <c r="K4" s="65"/>
      <c r="L4" s="65"/>
      <c r="N4" s="1" t="s">
        <v>4</v>
      </c>
    </row>
    <row r="5" spans="1:14" s="10" customFormat="1" ht="40.5" customHeight="1" x14ac:dyDescent="0.2">
      <c r="A5" s="8" t="s">
        <v>5</v>
      </c>
      <c r="B5" s="8" t="s">
        <v>6</v>
      </c>
      <c r="C5" s="8" t="s">
        <v>7</v>
      </c>
      <c r="D5" s="8" t="s">
        <v>8</v>
      </c>
      <c r="E5" s="8" t="s">
        <v>9</v>
      </c>
      <c r="F5" s="8" t="s">
        <v>10</v>
      </c>
      <c r="G5" s="8" t="s">
        <v>11</v>
      </c>
      <c r="H5" s="9" t="s">
        <v>12</v>
      </c>
      <c r="I5" s="9" t="s">
        <v>8</v>
      </c>
      <c r="J5" s="9" t="s">
        <v>9</v>
      </c>
      <c r="K5" s="9" t="s">
        <v>10</v>
      </c>
      <c r="L5" s="9" t="s">
        <v>11</v>
      </c>
      <c r="N5" s="10" t="s">
        <v>11</v>
      </c>
    </row>
    <row r="6" spans="1:14" x14ac:dyDescent="0.2">
      <c r="A6" s="11">
        <v>1</v>
      </c>
      <c r="B6" s="12" t="s">
        <v>13</v>
      </c>
      <c r="C6" s="12">
        <v>1</v>
      </c>
      <c r="D6" s="13"/>
      <c r="E6" s="14"/>
      <c r="F6" s="15">
        <f t="shared" ref="F6:F37" si="0">D6-(D6*E6)</f>
        <v>0</v>
      </c>
      <c r="G6" s="15">
        <f t="shared" ref="G6:G37" si="1">F6*C6</f>
        <v>0</v>
      </c>
      <c r="H6" s="16"/>
      <c r="I6" s="17"/>
      <c r="J6" s="18"/>
      <c r="K6" s="15">
        <f t="shared" ref="K6:K37" si="2">I6-(I6*J6)</f>
        <v>0</v>
      </c>
      <c r="L6" s="15">
        <f t="shared" ref="L6:L37" si="3">K6*C6</f>
        <v>0</v>
      </c>
      <c r="N6" s="19">
        <f t="shared" ref="N6:N37" si="4">IF(D6&gt;1,C6*F6,IF(D6="",C6*K6,0))</f>
        <v>0</v>
      </c>
    </row>
    <row r="7" spans="1:14" x14ac:dyDescent="0.2">
      <c r="A7" s="11">
        <v>2</v>
      </c>
      <c r="B7" s="12" t="s">
        <v>14</v>
      </c>
      <c r="C7" s="12">
        <v>1</v>
      </c>
      <c r="D7" s="13"/>
      <c r="E7" s="14"/>
      <c r="F7" s="15">
        <f t="shared" si="0"/>
        <v>0</v>
      </c>
      <c r="G7" s="15">
        <f t="shared" si="1"/>
        <v>0</v>
      </c>
      <c r="H7" s="16"/>
      <c r="I7" s="17"/>
      <c r="J7" s="18"/>
      <c r="K7" s="15">
        <f t="shared" si="2"/>
        <v>0</v>
      </c>
      <c r="L7" s="15">
        <f t="shared" si="3"/>
        <v>0</v>
      </c>
      <c r="N7" s="19">
        <f t="shared" si="4"/>
        <v>0</v>
      </c>
    </row>
    <row r="8" spans="1:14" x14ac:dyDescent="0.2">
      <c r="A8" s="11">
        <v>3</v>
      </c>
      <c r="B8" s="12" t="s">
        <v>15</v>
      </c>
      <c r="C8" s="12">
        <v>1</v>
      </c>
      <c r="D8" s="13"/>
      <c r="E8" s="14"/>
      <c r="F8" s="15">
        <f t="shared" si="0"/>
        <v>0</v>
      </c>
      <c r="G8" s="15">
        <f t="shared" si="1"/>
        <v>0</v>
      </c>
      <c r="H8" s="16"/>
      <c r="I8" s="17"/>
      <c r="J8" s="18"/>
      <c r="K8" s="15">
        <f t="shared" si="2"/>
        <v>0</v>
      </c>
      <c r="L8" s="15">
        <f t="shared" si="3"/>
        <v>0</v>
      </c>
      <c r="N8" s="19">
        <f t="shared" si="4"/>
        <v>0</v>
      </c>
    </row>
    <row r="9" spans="1:14" x14ac:dyDescent="0.2">
      <c r="A9" s="11">
        <v>4</v>
      </c>
      <c r="B9" s="12" t="s">
        <v>16</v>
      </c>
      <c r="C9" s="12">
        <v>1</v>
      </c>
      <c r="D9" s="13"/>
      <c r="E9" s="14"/>
      <c r="F9" s="15">
        <f t="shared" si="0"/>
        <v>0</v>
      </c>
      <c r="G9" s="15">
        <f t="shared" si="1"/>
        <v>0</v>
      </c>
      <c r="H9" s="16"/>
      <c r="I9" s="17"/>
      <c r="J9" s="18"/>
      <c r="K9" s="15">
        <f t="shared" si="2"/>
        <v>0</v>
      </c>
      <c r="L9" s="15">
        <f t="shared" si="3"/>
        <v>0</v>
      </c>
      <c r="N9" s="19">
        <f t="shared" si="4"/>
        <v>0</v>
      </c>
    </row>
    <row r="10" spans="1:14" x14ac:dyDescent="0.2">
      <c r="A10" s="11">
        <v>5</v>
      </c>
      <c r="B10" s="12" t="s">
        <v>17</v>
      </c>
      <c r="C10" s="12">
        <v>1</v>
      </c>
      <c r="D10" s="13"/>
      <c r="E10" s="14"/>
      <c r="F10" s="15">
        <f t="shared" si="0"/>
        <v>0</v>
      </c>
      <c r="G10" s="15">
        <f t="shared" si="1"/>
        <v>0</v>
      </c>
      <c r="H10" s="16"/>
      <c r="I10" s="17"/>
      <c r="J10" s="18"/>
      <c r="K10" s="15">
        <f t="shared" si="2"/>
        <v>0</v>
      </c>
      <c r="L10" s="15">
        <f t="shared" si="3"/>
        <v>0</v>
      </c>
      <c r="N10" s="19">
        <f t="shared" si="4"/>
        <v>0</v>
      </c>
    </row>
    <row r="11" spans="1:14" x14ac:dyDescent="0.2">
      <c r="A11" s="11">
        <v>6</v>
      </c>
      <c r="B11" s="12" t="s">
        <v>18</v>
      </c>
      <c r="C11" s="12">
        <v>1</v>
      </c>
      <c r="D11" s="13"/>
      <c r="E11" s="14"/>
      <c r="F11" s="15">
        <f t="shared" si="0"/>
        <v>0</v>
      </c>
      <c r="G11" s="15">
        <f t="shared" si="1"/>
        <v>0</v>
      </c>
      <c r="H11" s="16"/>
      <c r="I11" s="17"/>
      <c r="J11" s="18"/>
      <c r="K11" s="15">
        <f t="shared" si="2"/>
        <v>0</v>
      </c>
      <c r="L11" s="15">
        <f t="shared" si="3"/>
        <v>0</v>
      </c>
      <c r="N11" s="19">
        <f t="shared" si="4"/>
        <v>0</v>
      </c>
    </row>
    <row r="12" spans="1:14" x14ac:dyDescent="0.2">
      <c r="A12" s="11">
        <v>7</v>
      </c>
      <c r="B12" s="12" t="s">
        <v>19</v>
      </c>
      <c r="C12" s="12">
        <v>1</v>
      </c>
      <c r="D12" s="13"/>
      <c r="E12" s="14"/>
      <c r="F12" s="15">
        <f t="shared" si="0"/>
        <v>0</v>
      </c>
      <c r="G12" s="15">
        <f t="shared" si="1"/>
        <v>0</v>
      </c>
      <c r="H12" s="16"/>
      <c r="I12" s="17"/>
      <c r="J12" s="18"/>
      <c r="K12" s="15">
        <f t="shared" si="2"/>
        <v>0</v>
      </c>
      <c r="L12" s="15">
        <f t="shared" si="3"/>
        <v>0</v>
      </c>
      <c r="N12" s="19">
        <f t="shared" si="4"/>
        <v>0</v>
      </c>
    </row>
    <row r="13" spans="1:14" x14ac:dyDescent="0.2">
      <c r="A13" s="11">
        <v>8</v>
      </c>
      <c r="B13" s="12" t="s">
        <v>20</v>
      </c>
      <c r="C13" s="12">
        <v>1</v>
      </c>
      <c r="D13" s="13"/>
      <c r="E13" s="14"/>
      <c r="F13" s="15">
        <f t="shared" si="0"/>
        <v>0</v>
      </c>
      <c r="G13" s="15">
        <f t="shared" si="1"/>
        <v>0</v>
      </c>
      <c r="H13" s="16"/>
      <c r="I13" s="17"/>
      <c r="J13" s="18"/>
      <c r="K13" s="15">
        <f t="shared" si="2"/>
        <v>0</v>
      </c>
      <c r="L13" s="15">
        <f t="shared" si="3"/>
        <v>0</v>
      </c>
      <c r="N13" s="19">
        <f t="shared" si="4"/>
        <v>0</v>
      </c>
    </row>
    <row r="14" spans="1:14" x14ac:dyDescent="0.2">
      <c r="A14" s="11">
        <v>9</v>
      </c>
      <c r="B14" s="12" t="s">
        <v>21</v>
      </c>
      <c r="C14" s="12">
        <v>1</v>
      </c>
      <c r="D14" s="13"/>
      <c r="E14" s="14"/>
      <c r="F14" s="15">
        <f t="shared" si="0"/>
        <v>0</v>
      </c>
      <c r="G14" s="15">
        <f t="shared" si="1"/>
        <v>0</v>
      </c>
      <c r="H14" s="16"/>
      <c r="I14" s="17"/>
      <c r="J14" s="18"/>
      <c r="K14" s="15">
        <f t="shared" si="2"/>
        <v>0</v>
      </c>
      <c r="L14" s="15">
        <f t="shared" si="3"/>
        <v>0</v>
      </c>
      <c r="N14" s="19">
        <f t="shared" si="4"/>
        <v>0</v>
      </c>
    </row>
    <row r="15" spans="1:14" x14ac:dyDescent="0.2">
      <c r="A15" s="11">
        <v>10</v>
      </c>
      <c r="B15" s="12" t="s">
        <v>22</v>
      </c>
      <c r="C15" s="12">
        <v>1</v>
      </c>
      <c r="D15" s="13"/>
      <c r="E15" s="14"/>
      <c r="F15" s="15">
        <f t="shared" si="0"/>
        <v>0</v>
      </c>
      <c r="G15" s="15">
        <f t="shared" si="1"/>
        <v>0</v>
      </c>
      <c r="H15" s="16"/>
      <c r="I15" s="17"/>
      <c r="J15" s="18"/>
      <c r="K15" s="15">
        <f t="shared" si="2"/>
        <v>0</v>
      </c>
      <c r="L15" s="15">
        <f t="shared" si="3"/>
        <v>0</v>
      </c>
      <c r="N15" s="19">
        <f t="shared" si="4"/>
        <v>0</v>
      </c>
    </row>
    <row r="16" spans="1:14" x14ac:dyDescent="0.2">
      <c r="A16" s="11">
        <v>11</v>
      </c>
      <c r="B16" s="12" t="s">
        <v>23</v>
      </c>
      <c r="C16" s="12">
        <v>1</v>
      </c>
      <c r="D16" s="13"/>
      <c r="E16" s="14"/>
      <c r="F16" s="15">
        <f t="shared" si="0"/>
        <v>0</v>
      </c>
      <c r="G16" s="15">
        <f t="shared" si="1"/>
        <v>0</v>
      </c>
      <c r="H16" s="16"/>
      <c r="I16" s="17"/>
      <c r="J16" s="18"/>
      <c r="K16" s="15">
        <f t="shared" si="2"/>
        <v>0</v>
      </c>
      <c r="L16" s="15">
        <f t="shared" si="3"/>
        <v>0</v>
      </c>
      <c r="N16" s="19">
        <f t="shared" si="4"/>
        <v>0</v>
      </c>
    </row>
    <row r="17" spans="1:14" x14ac:dyDescent="0.2">
      <c r="A17" s="11">
        <v>12</v>
      </c>
      <c r="B17" s="12" t="s">
        <v>24</v>
      </c>
      <c r="C17" s="12">
        <v>1</v>
      </c>
      <c r="D17" s="13"/>
      <c r="E17" s="14"/>
      <c r="F17" s="15">
        <f t="shared" si="0"/>
        <v>0</v>
      </c>
      <c r="G17" s="15">
        <f t="shared" si="1"/>
        <v>0</v>
      </c>
      <c r="H17" s="16"/>
      <c r="I17" s="17"/>
      <c r="J17" s="18"/>
      <c r="K17" s="15">
        <f t="shared" si="2"/>
        <v>0</v>
      </c>
      <c r="L17" s="15">
        <f t="shared" si="3"/>
        <v>0</v>
      </c>
      <c r="N17" s="19">
        <f t="shared" si="4"/>
        <v>0</v>
      </c>
    </row>
    <row r="18" spans="1:14" x14ac:dyDescent="0.2">
      <c r="A18" s="11">
        <v>13</v>
      </c>
      <c r="B18" s="12" t="s">
        <v>25</v>
      </c>
      <c r="C18" s="12">
        <v>1</v>
      </c>
      <c r="D18" s="13"/>
      <c r="E18" s="14"/>
      <c r="F18" s="15">
        <f t="shared" si="0"/>
        <v>0</v>
      </c>
      <c r="G18" s="15">
        <f t="shared" si="1"/>
        <v>0</v>
      </c>
      <c r="H18" s="16"/>
      <c r="I18" s="17"/>
      <c r="J18" s="18"/>
      <c r="K18" s="15">
        <f t="shared" si="2"/>
        <v>0</v>
      </c>
      <c r="L18" s="15">
        <f t="shared" si="3"/>
        <v>0</v>
      </c>
      <c r="N18" s="19">
        <f t="shared" si="4"/>
        <v>0</v>
      </c>
    </row>
    <row r="19" spans="1:14" x14ac:dyDescent="0.2">
      <c r="A19" s="11">
        <v>14</v>
      </c>
      <c r="B19" s="12" t="s">
        <v>26</v>
      </c>
      <c r="C19" s="12">
        <v>1</v>
      </c>
      <c r="D19" s="13"/>
      <c r="E19" s="14"/>
      <c r="F19" s="15">
        <f t="shared" si="0"/>
        <v>0</v>
      </c>
      <c r="G19" s="15">
        <f t="shared" si="1"/>
        <v>0</v>
      </c>
      <c r="H19" s="16"/>
      <c r="I19" s="17"/>
      <c r="J19" s="18"/>
      <c r="K19" s="15">
        <f t="shared" si="2"/>
        <v>0</v>
      </c>
      <c r="L19" s="15">
        <f t="shared" si="3"/>
        <v>0</v>
      </c>
      <c r="N19" s="19">
        <f t="shared" si="4"/>
        <v>0</v>
      </c>
    </row>
    <row r="20" spans="1:14" x14ac:dyDescent="0.2">
      <c r="A20" s="11">
        <v>15</v>
      </c>
      <c r="B20" s="12" t="s">
        <v>27</v>
      </c>
      <c r="C20" s="12">
        <v>1</v>
      </c>
      <c r="D20" s="13"/>
      <c r="E20" s="14"/>
      <c r="F20" s="15">
        <f t="shared" si="0"/>
        <v>0</v>
      </c>
      <c r="G20" s="15">
        <f t="shared" si="1"/>
        <v>0</v>
      </c>
      <c r="H20" s="16"/>
      <c r="I20" s="17"/>
      <c r="J20" s="18"/>
      <c r="K20" s="15">
        <f t="shared" si="2"/>
        <v>0</v>
      </c>
      <c r="L20" s="15">
        <f t="shared" si="3"/>
        <v>0</v>
      </c>
      <c r="N20" s="19">
        <f t="shared" si="4"/>
        <v>0</v>
      </c>
    </row>
    <row r="21" spans="1:14" x14ac:dyDescent="0.2">
      <c r="A21" s="11">
        <v>16</v>
      </c>
      <c r="B21" s="12" t="s">
        <v>28</v>
      </c>
      <c r="C21" s="12">
        <v>1</v>
      </c>
      <c r="D21" s="13"/>
      <c r="E21" s="14"/>
      <c r="F21" s="15">
        <f t="shared" si="0"/>
        <v>0</v>
      </c>
      <c r="G21" s="15">
        <f t="shared" si="1"/>
        <v>0</v>
      </c>
      <c r="H21" s="16"/>
      <c r="I21" s="17"/>
      <c r="J21" s="18"/>
      <c r="K21" s="15">
        <f t="shared" si="2"/>
        <v>0</v>
      </c>
      <c r="L21" s="15">
        <f t="shared" si="3"/>
        <v>0</v>
      </c>
      <c r="N21" s="19">
        <f t="shared" si="4"/>
        <v>0</v>
      </c>
    </row>
    <row r="22" spans="1:14" x14ac:dyDescent="0.2">
      <c r="A22" s="11">
        <v>17</v>
      </c>
      <c r="B22" s="12" t="s">
        <v>29</v>
      </c>
      <c r="C22" s="12">
        <v>1</v>
      </c>
      <c r="D22" s="13"/>
      <c r="E22" s="14"/>
      <c r="F22" s="15">
        <f t="shared" si="0"/>
        <v>0</v>
      </c>
      <c r="G22" s="15">
        <f t="shared" si="1"/>
        <v>0</v>
      </c>
      <c r="H22" s="16"/>
      <c r="I22" s="17"/>
      <c r="J22" s="18"/>
      <c r="K22" s="15">
        <f t="shared" si="2"/>
        <v>0</v>
      </c>
      <c r="L22" s="15">
        <f t="shared" si="3"/>
        <v>0</v>
      </c>
      <c r="N22" s="19">
        <f t="shared" si="4"/>
        <v>0</v>
      </c>
    </row>
    <row r="23" spans="1:14" x14ac:dyDescent="0.2">
      <c r="A23" s="11">
        <v>18</v>
      </c>
      <c r="B23" s="12" t="s">
        <v>30</v>
      </c>
      <c r="C23" s="12">
        <v>1</v>
      </c>
      <c r="D23" s="13"/>
      <c r="E23" s="14"/>
      <c r="F23" s="15">
        <f t="shared" si="0"/>
        <v>0</v>
      </c>
      <c r="G23" s="15">
        <f t="shared" si="1"/>
        <v>0</v>
      </c>
      <c r="H23" s="16"/>
      <c r="I23" s="17"/>
      <c r="J23" s="18"/>
      <c r="K23" s="15">
        <f t="shared" si="2"/>
        <v>0</v>
      </c>
      <c r="L23" s="15">
        <f t="shared" si="3"/>
        <v>0</v>
      </c>
      <c r="N23" s="19">
        <f t="shared" si="4"/>
        <v>0</v>
      </c>
    </row>
    <row r="24" spans="1:14" x14ac:dyDescent="0.2">
      <c r="A24" s="11">
        <v>19</v>
      </c>
      <c r="B24" s="12" t="s">
        <v>31</v>
      </c>
      <c r="C24" s="12">
        <v>1</v>
      </c>
      <c r="D24" s="13"/>
      <c r="E24" s="14"/>
      <c r="F24" s="15">
        <f t="shared" si="0"/>
        <v>0</v>
      </c>
      <c r="G24" s="15">
        <f t="shared" si="1"/>
        <v>0</v>
      </c>
      <c r="H24" s="16"/>
      <c r="I24" s="17"/>
      <c r="J24" s="18"/>
      <c r="K24" s="15">
        <f t="shared" si="2"/>
        <v>0</v>
      </c>
      <c r="L24" s="15">
        <f t="shared" si="3"/>
        <v>0</v>
      </c>
      <c r="N24" s="19">
        <f t="shared" si="4"/>
        <v>0</v>
      </c>
    </row>
    <row r="25" spans="1:14" x14ac:dyDescent="0.2">
      <c r="A25" s="11">
        <v>20</v>
      </c>
      <c r="B25" s="12" t="s">
        <v>32</v>
      </c>
      <c r="C25" s="12">
        <v>1</v>
      </c>
      <c r="D25" s="13"/>
      <c r="E25" s="14"/>
      <c r="F25" s="15">
        <f t="shared" si="0"/>
        <v>0</v>
      </c>
      <c r="G25" s="15">
        <f t="shared" si="1"/>
        <v>0</v>
      </c>
      <c r="H25" s="16"/>
      <c r="I25" s="17"/>
      <c r="J25" s="18"/>
      <c r="K25" s="15">
        <f t="shared" si="2"/>
        <v>0</v>
      </c>
      <c r="L25" s="15">
        <f t="shared" si="3"/>
        <v>0</v>
      </c>
      <c r="N25" s="19">
        <f t="shared" si="4"/>
        <v>0</v>
      </c>
    </row>
    <row r="26" spans="1:14" x14ac:dyDescent="0.2">
      <c r="A26" s="11">
        <v>21</v>
      </c>
      <c r="B26" s="12" t="s">
        <v>33</v>
      </c>
      <c r="C26" s="12">
        <v>1</v>
      </c>
      <c r="D26" s="13"/>
      <c r="E26" s="14"/>
      <c r="F26" s="15">
        <f t="shared" si="0"/>
        <v>0</v>
      </c>
      <c r="G26" s="15">
        <f t="shared" si="1"/>
        <v>0</v>
      </c>
      <c r="H26" s="16"/>
      <c r="I26" s="17"/>
      <c r="J26" s="18"/>
      <c r="K26" s="15">
        <f t="shared" si="2"/>
        <v>0</v>
      </c>
      <c r="L26" s="15">
        <f t="shared" si="3"/>
        <v>0</v>
      </c>
      <c r="N26" s="19">
        <f t="shared" si="4"/>
        <v>0</v>
      </c>
    </row>
    <row r="27" spans="1:14" x14ac:dyDescent="0.2">
      <c r="A27" s="11">
        <v>22</v>
      </c>
      <c r="B27" s="12" t="s">
        <v>34</v>
      </c>
      <c r="C27" s="12">
        <v>1</v>
      </c>
      <c r="D27" s="13"/>
      <c r="E27" s="14"/>
      <c r="F27" s="15">
        <f t="shared" si="0"/>
        <v>0</v>
      </c>
      <c r="G27" s="15">
        <f t="shared" si="1"/>
        <v>0</v>
      </c>
      <c r="H27" s="16"/>
      <c r="I27" s="17"/>
      <c r="J27" s="18"/>
      <c r="K27" s="15">
        <f t="shared" si="2"/>
        <v>0</v>
      </c>
      <c r="L27" s="15">
        <f t="shared" si="3"/>
        <v>0</v>
      </c>
      <c r="N27" s="19">
        <f t="shared" si="4"/>
        <v>0</v>
      </c>
    </row>
    <row r="28" spans="1:14" x14ac:dyDescent="0.2">
      <c r="A28" s="11">
        <v>23</v>
      </c>
      <c r="B28" s="12" t="s">
        <v>35</v>
      </c>
      <c r="C28" s="12">
        <v>1</v>
      </c>
      <c r="D28" s="13"/>
      <c r="E28" s="14"/>
      <c r="F28" s="15">
        <f t="shared" si="0"/>
        <v>0</v>
      </c>
      <c r="G28" s="15">
        <f t="shared" si="1"/>
        <v>0</v>
      </c>
      <c r="H28" s="16"/>
      <c r="I28" s="17"/>
      <c r="J28" s="18"/>
      <c r="K28" s="15">
        <f t="shared" si="2"/>
        <v>0</v>
      </c>
      <c r="L28" s="15">
        <f t="shared" si="3"/>
        <v>0</v>
      </c>
      <c r="N28" s="19">
        <f t="shared" si="4"/>
        <v>0</v>
      </c>
    </row>
    <row r="29" spans="1:14" x14ac:dyDescent="0.2">
      <c r="A29" s="11">
        <v>24</v>
      </c>
      <c r="B29" s="12" t="s">
        <v>36</v>
      </c>
      <c r="C29" s="12">
        <v>1</v>
      </c>
      <c r="D29" s="13"/>
      <c r="E29" s="14"/>
      <c r="F29" s="15">
        <f t="shared" si="0"/>
        <v>0</v>
      </c>
      <c r="G29" s="15">
        <f t="shared" si="1"/>
        <v>0</v>
      </c>
      <c r="H29" s="16"/>
      <c r="I29" s="17"/>
      <c r="J29" s="18"/>
      <c r="K29" s="15">
        <f t="shared" si="2"/>
        <v>0</v>
      </c>
      <c r="L29" s="15">
        <f t="shared" si="3"/>
        <v>0</v>
      </c>
      <c r="N29" s="19">
        <f t="shared" si="4"/>
        <v>0</v>
      </c>
    </row>
    <row r="30" spans="1:14" x14ac:dyDescent="0.2">
      <c r="A30" s="11">
        <v>25</v>
      </c>
      <c r="B30" s="12" t="s">
        <v>37</v>
      </c>
      <c r="C30" s="12">
        <v>1</v>
      </c>
      <c r="D30" s="13"/>
      <c r="E30" s="14"/>
      <c r="F30" s="15">
        <f t="shared" si="0"/>
        <v>0</v>
      </c>
      <c r="G30" s="15">
        <f t="shared" si="1"/>
        <v>0</v>
      </c>
      <c r="H30" s="16"/>
      <c r="I30" s="17"/>
      <c r="J30" s="18"/>
      <c r="K30" s="15">
        <f t="shared" si="2"/>
        <v>0</v>
      </c>
      <c r="L30" s="15">
        <f t="shared" si="3"/>
        <v>0</v>
      </c>
      <c r="N30" s="19">
        <f t="shared" si="4"/>
        <v>0</v>
      </c>
    </row>
    <row r="31" spans="1:14" x14ac:dyDescent="0.2">
      <c r="A31" s="11">
        <v>26</v>
      </c>
      <c r="B31" s="12" t="s">
        <v>38</v>
      </c>
      <c r="C31" s="12">
        <v>1</v>
      </c>
      <c r="D31" s="13"/>
      <c r="E31" s="14"/>
      <c r="F31" s="15">
        <f t="shared" si="0"/>
        <v>0</v>
      </c>
      <c r="G31" s="15">
        <f t="shared" si="1"/>
        <v>0</v>
      </c>
      <c r="H31" s="16"/>
      <c r="I31" s="17"/>
      <c r="J31" s="18"/>
      <c r="K31" s="15">
        <f t="shared" si="2"/>
        <v>0</v>
      </c>
      <c r="L31" s="15">
        <f t="shared" si="3"/>
        <v>0</v>
      </c>
      <c r="N31" s="19">
        <f t="shared" si="4"/>
        <v>0</v>
      </c>
    </row>
    <row r="32" spans="1:14" x14ac:dyDescent="0.2">
      <c r="A32" s="11">
        <v>27</v>
      </c>
      <c r="B32" s="12" t="s">
        <v>39</v>
      </c>
      <c r="C32" s="12">
        <v>1</v>
      </c>
      <c r="D32" s="13"/>
      <c r="E32" s="14"/>
      <c r="F32" s="15">
        <f t="shared" si="0"/>
        <v>0</v>
      </c>
      <c r="G32" s="15">
        <f t="shared" si="1"/>
        <v>0</v>
      </c>
      <c r="H32" s="16"/>
      <c r="I32" s="17"/>
      <c r="J32" s="18"/>
      <c r="K32" s="15">
        <f t="shared" si="2"/>
        <v>0</v>
      </c>
      <c r="L32" s="15">
        <f t="shared" si="3"/>
        <v>0</v>
      </c>
      <c r="N32" s="19">
        <f t="shared" si="4"/>
        <v>0</v>
      </c>
    </row>
    <row r="33" spans="1:14" x14ac:dyDescent="0.2">
      <c r="A33" s="11">
        <v>28</v>
      </c>
      <c r="B33" s="12" t="s">
        <v>40</v>
      </c>
      <c r="C33" s="12">
        <v>1</v>
      </c>
      <c r="D33" s="13"/>
      <c r="E33" s="14"/>
      <c r="F33" s="15">
        <f t="shared" si="0"/>
        <v>0</v>
      </c>
      <c r="G33" s="15">
        <f t="shared" si="1"/>
        <v>0</v>
      </c>
      <c r="H33" s="16"/>
      <c r="I33" s="17"/>
      <c r="J33" s="18"/>
      <c r="K33" s="15">
        <f t="shared" si="2"/>
        <v>0</v>
      </c>
      <c r="L33" s="15">
        <f t="shared" si="3"/>
        <v>0</v>
      </c>
      <c r="N33" s="19">
        <f t="shared" si="4"/>
        <v>0</v>
      </c>
    </row>
    <row r="34" spans="1:14" x14ac:dyDescent="0.2">
      <c r="A34" s="11">
        <v>29</v>
      </c>
      <c r="B34" s="12" t="s">
        <v>41</v>
      </c>
      <c r="C34" s="12">
        <v>1</v>
      </c>
      <c r="D34" s="13"/>
      <c r="E34" s="14"/>
      <c r="F34" s="15">
        <f t="shared" si="0"/>
        <v>0</v>
      </c>
      <c r="G34" s="15">
        <f t="shared" si="1"/>
        <v>0</v>
      </c>
      <c r="H34" s="16"/>
      <c r="I34" s="17"/>
      <c r="J34" s="18"/>
      <c r="K34" s="15">
        <f t="shared" si="2"/>
        <v>0</v>
      </c>
      <c r="L34" s="15">
        <f t="shared" si="3"/>
        <v>0</v>
      </c>
      <c r="N34" s="19">
        <f t="shared" si="4"/>
        <v>0</v>
      </c>
    </row>
    <row r="35" spans="1:14" x14ac:dyDescent="0.2">
      <c r="A35" s="11">
        <v>30</v>
      </c>
      <c r="B35" s="12" t="s">
        <v>42</v>
      </c>
      <c r="C35" s="12">
        <v>1</v>
      </c>
      <c r="D35" s="13"/>
      <c r="E35" s="14"/>
      <c r="F35" s="15">
        <f t="shared" si="0"/>
        <v>0</v>
      </c>
      <c r="G35" s="15">
        <f t="shared" si="1"/>
        <v>0</v>
      </c>
      <c r="H35" s="16"/>
      <c r="I35" s="17"/>
      <c r="J35" s="18"/>
      <c r="K35" s="15">
        <f t="shared" si="2"/>
        <v>0</v>
      </c>
      <c r="L35" s="15">
        <f t="shared" si="3"/>
        <v>0</v>
      </c>
      <c r="N35" s="19">
        <f t="shared" si="4"/>
        <v>0</v>
      </c>
    </row>
    <row r="36" spans="1:14" x14ac:dyDescent="0.2">
      <c r="A36" s="11">
        <v>31</v>
      </c>
      <c r="B36" s="12" t="s">
        <v>43</v>
      </c>
      <c r="C36" s="12">
        <v>1</v>
      </c>
      <c r="D36" s="13"/>
      <c r="E36" s="14"/>
      <c r="F36" s="15">
        <f t="shared" si="0"/>
        <v>0</v>
      </c>
      <c r="G36" s="15">
        <f t="shared" si="1"/>
        <v>0</v>
      </c>
      <c r="H36" s="16"/>
      <c r="I36" s="17"/>
      <c r="J36" s="18"/>
      <c r="K36" s="15">
        <f t="shared" si="2"/>
        <v>0</v>
      </c>
      <c r="L36" s="15">
        <f t="shared" si="3"/>
        <v>0</v>
      </c>
      <c r="N36" s="19">
        <f t="shared" si="4"/>
        <v>0</v>
      </c>
    </row>
    <row r="37" spans="1:14" x14ac:dyDescent="0.2">
      <c r="A37" s="11">
        <v>32</v>
      </c>
      <c r="B37" s="12" t="s">
        <v>44</v>
      </c>
      <c r="C37" s="12">
        <v>1</v>
      </c>
      <c r="D37" s="13"/>
      <c r="E37" s="14"/>
      <c r="F37" s="15">
        <f t="shared" si="0"/>
        <v>0</v>
      </c>
      <c r="G37" s="15">
        <f t="shared" si="1"/>
        <v>0</v>
      </c>
      <c r="H37" s="16"/>
      <c r="I37" s="17"/>
      <c r="J37" s="18"/>
      <c r="K37" s="15">
        <f t="shared" si="2"/>
        <v>0</v>
      </c>
      <c r="L37" s="15">
        <f t="shared" si="3"/>
        <v>0</v>
      </c>
      <c r="N37" s="19">
        <f t="shared" si="4"/>
        <v>0</v>
      </c>
    </row>
    <row r="38" spans="1:14" x14ac:dyDescent="0.2">
      <c r="A38" s="11">
        <v>33</v>
      </c>
      <c r="B38" s="12" t="s">
        <v>45</v>
      </c>
      <c r="C38" s="12">
        <v>1</v>
      </c>
      <c r="D38" s="13"/>
      <c r="E38" s="14"/>
      <c r="F38" s="15">
        <f t="shared" ref="F38:F69" si="5">D38-(D38*E38)</f>
        <v>0</v>
      </c>
      <c r="G38" s="15">
        <f t="shared" ref="G38:G69" si="6">F38*C38</f>
        <v>0</v>
      </c>
      <c r="H38" s="16"/>
      <c r="I38" s="17"/>
      <c r="J38" s="18"/>
      <c r="K38" s="15">
        <f t="shared" ref="K38:K69" si="7">I38-(I38*J38)</f>
        <v>0</v>
      </c>
      <c r="L38" s="15">
        <f t="shared" ref="L38:L69" si="8">K38*C38</f>
        <v>0</v>
      </c>
      <c r="N38" s="19">
        <f t="shared" ref="N38:N69" si="9">IF(D38&gt;1,C38*F38,IF(D38="",C38*K38,0))</f>
        <v>0</v>
      </c>
    </row>
    <row r="39" spans="1:14" x14ac:dyDescent="0.2">
      <c r="A39" s="11">
        <v>34</v>
      </c>
      <c r="B39" s="12" t="s">
        <v>46</v>
      </c>
      <c r="C39" s="12">
        <v>10</v>
      </c>
      <c r="D39" s="13"/>
      <c r="E39" s="14"/>
      <c r="F39" s="15">
        <f t="shared" si="5"/>
        <v>0</v>
      </c>
      <c r="G39" s="15">
        <f t="shared" si="6"/>
        <v>0</v>
      </c>
      <c r="H39" s="16"/>
      <c r="I39" s="17"/>
      <c r="J39" s="18"/>
      <c r="K39" s="15">
        <f t="shared" si="7"/>
        <v>0</v>
      </c>
      <c r="L39" s="15">
        <f t="shared" si="8"/>
        <v>0</v>
      </c>
      <c r="N39" s="19">
        <f t="shared" si="9"/>
        <v>0</v>
      </c>
    </row>
    <row r="40" spans="1:14" x14ac:dyDescent="0.2">
      <c r="A40" s="11">
        <v>35</v>
      </c>
      <c r="B40" s="12" t="s">
        <v>47</v>
      </c>
      <c r="C40" s="12">
        <v>10</v>
      </c>
      <c r="D40" s="13"/>
      <c r="E40" s="14"/>
      <c r="F40" s="15">
        <f t="shared" si="5"/>
        <v>0</v>
      </c>
      <c r="G40" s="15">
        <f t="shared" si="6"/>
        <v>0</v>
      </c>
      <c r="H40" s="16"/>
      <c r="I40" s="17"/>
      <c r="J40" s="18"/>
      <c r="K40" s="15">
        <f t="shared" si="7"/>
        <v>0</v>
      </c>
      <c r="L40" s="15">
        <f t="shared" si="8"/>
        <v>0</v>
      </c>
      <c r="N40" s="19">
        <f t="shared" si="9"/>
        <v>0</v>
      </c>
    </row>
    <row r="41" spans="1:14" x14ac:dyDescent="0.2">
      <c r="A41" s="11">
        <v>36</v>
      </c>
      <c r="B41" s="12" t="s">
        <v>48</v>
      </c>
      <c r="C41" s="12">
        <v>1</v>
      </c>
      <c r="D41" s="13"/>
      <c r="E41" s="14"/>
      <c r="F41" s="15">
        <f t="shared" si="5"/>
        <v>0</v>
      </c>
      <c r="G41" s="15">
        <f t="shared" si="6"/>
        <v>0</v>
      </c>
      <c r="H41" s="16"/>
      <c r="I41" s="17"/>
      <c r="J41" s="18"/>
      <c r="K41" s="15">
        <f t="shared" si="7"/>
        <v>0</v>
      </c>
      <c r="L41" s="15">
        <f t="shared" si="8"/>
        <v>0</v>
      </c>
      <c r="N41" s="19">
        <f t="shared" si="9"/>
        <v>0</v>
      </c>
    </row>
    <row r="42" spans="1:14" x14ac:dyDescent="0.2">
      <c r="A42" s="11">
        <v>37</v>
      </c>
      <c r="B42" s="12" t="s">
        <v>49</v>
      </c>
      <c r="C42" s="12">
        <v>1</v>
      </c>
      <c r="D42" s="13"/>
      <c r="E42" s="14"/>
      <c r="F42" s="15">
        <f t="shared" si="5"/>
        <v>0</v>
      </c>
      <c r="G42" s="15">
        <f t="shared" si="6"/>
        <v>0</v>
      </c>
      <c r="H42" s="16"/>
      <c r="I42" s="17"/>
      <c r="J42" s="18"/>
      <c r="K42" s="15">
        <f t="shared" si="7"/>
        <v>0</v>
      </c>
      <c r="L42" s="15">
        <f t="shared" si="8"/>
        <v>0</v>
      </c>
      <c r="N42" s="19">
        <f t="shared" si="9"/>
        <v>0</v>
      </c>
    </row>
    <row r="43" spans="1:14" x14ac:dyDescent="0.2">
      <c r="A43" s="11">
        <v>38</v>
      </c>
      <c r="B43" s="12" t="s">
        <v>50</v>
      </c>
      <c r="C43" s="12">
        <v>1</v>
      </c>
      <c r="D43" s="13"/>
      <c r="E43" s="14"/>
      <c r="F43" s="15">
        <f t="shared" si="5"/>
        <v>0</v>
      </c>
      <c r="G43" s="15">
        <f t="shared" si="6"/>
        <v>0</v>
      </c>
      <c r="H43" s="16"/>
      <c r="I43" s="17"/>
      <c r="J43" s="18"/>
      <c r="K43" s="15">
        <f t="shared" si="7"/>
        <v>0</v>
      </c>
      <c r="L43" s="15">
        <f t="shared" si="8"/>
        <v>0</v>
      </c>
      <c r="N43" s="19">
        <f t="shared" si="9"/>
        <v>0</v>
      </c>
    </row>
    <row r="44" spans="1:14" x14ac:dyDescent="0.2">
      <c r="A44" s="11">
        <v>39</v>
      </c>
      <c r="B44" s="12" t="s">
        <v>51</v>
      </c>
      <c r="C44" s="12">
        <v>1</v>
      </c>
      <c r="D44" s="13"/>
      <c r="E44" s="14"/>
      <c r="F44" s="15">
        <f t="shared" si="5"/>
        <v>0</v>
      </c>
      <c r="G44" s="15">
        <f t="shared" si="6"/>
        <v>0</v>
      </c>
      <c r="H44" s="16"/>
      <c r="I44" s="17"/>
      <c r="J44" s="18"/>
      <c r="K44" s="15">
        <f t="shared" si="7"/>
        <v>0</v>
      </c>
      <c r="L44" s="15">
        <f t="shared" si="8"/>
        <v>0</v>
      </c>
      <c r="N44" s="19">
        <f t="shared" si="9"/>
        <v>0</v>
      </c>
    </row>
    <row r="45" spans="1:14" x14ac:dyDescent="0.2">
      <c r="A45" s="11">
        <v>40</v>
      </c>
      <c r="B45" s="12" t="s">
        <v>52</v>
      </c>
      <c r="C45" s="12">
        <v>1</v>
      </c>
      <c r="D45" s="13"/>
      <c r="E45" s="14"/>
      <c r="F45" s="15">
        <f t="shared" si="5"/>
        <v>0</v>
      </c>
      <c r="G45" s="15">
        <f t="shared" si="6"/>
        <v>0</v>
      </c>
      <c r="H45" s="16"/>
      <c r="I45" s="17"/>
      <c r="J45" s="18"/>
      <c r="K45" s="15">
        <f t="shared" si="7"/>
        <v>0</v>
      </c>
      <c r="L45" s="15">
        <f t="shared" si="8"/>
        <v>0</v>
      </c>
      <c r="N45" s="19">
        <f t="shared" si="9"/>
        <v>0</v>
      </c>
    </row>
    <row r="46" spans="1:14" x14ac:dyDescent="0.2">
      <c r="A46" s="11">
        <v>41</v>
      </c>
      <c r="B46" s="12" t="s">
        <v>53</v>
      </c>
      <c r="C46" s="12">
        <v>1</v>
      </c>
      <c r="D46" s="13"/>
      <c r="E46" s="14"/>
      <c r="F46" s="15">
        <f t="shared" si="5"/>
        <v>0</v>
      </c>
      <c r="G46" s="15">
        <f t="shared" si="6"/>
        <v>0</v>
      </c>
      <c r="H46" s="16"/>
      <c r="I46" s="17"/>
      <c r="J46" s="18"/>
      <c r="K46" s="15">
        <f t="shared" si="7"/>
        <v>0</v>
      </c>
      <c r="L46" s="15">
        <f t="shared" si="8"/>
        <v>0</v>
      </c>
      <c r="N46" s="19">
        <f t="shared" si="9"/>
        <v>0</v>
      </c>
    </row>
    <row r="47" spans="1:14" x14ac:dyDescent="0.2">
      <c r="A47" s="11">
        <v>42</v>
      </c>
      <c r="B47" s="12" t="s">
        <v>54</v>
      </c>
      <c r="C47" s="12">
        <v>1</v>
      </c>
      <c r="D47" s="13"/>
      <c r="E47" s="14"/>
      <c r="F47" s="15">
        <f t="shared" si="5"/>
        <v>0</v>
      </c>
      <c r="G47" s="15">
        <f t="shared" si="6"/>
        <v>0</v>
      </c>
      <c r="H47" s="16"/>
      <c r="I47" s="17"/>
      <c r="J47" s="18"/>
      <c r="K47" s="15">
        <f t="shared" si="7"/>
        <v>0</v>
      </c>
      <c r="L47" s="15">
        <f t="shared" si="8"/>
        <v>0</v>
      </c>
      <c r="N47" s="19">
        <f t="shared" si="9"/>
        <v>0</v>
      </c>
    </row>
    <row r="48" spans="1:14" x14ac:dyDescent="0.2">
      <c r="A48" s="11">
        <v>43</v>
      </c>
      <c r="B48" s="12" t="s">
        <v>55</v>
      </c>
      <c r="C48" s="12">
        <v>1</v>
      </c>
      <c r="D48" s="13"/>
      <c r="E48" s="14"/>
      <c r="F48" s="15">
        <f t="shared" si="5"/>
        <v>0</v>
      </c>
      <c r="G48" s="15">
        <f t="shared" si="6"/>
        <v>0</v>
      </c>
      <c r="H48" s="16"/>
      <c r="I48" s="17"/>
      <c r="J48" s="18"/>
      <c r="K48" s="15">
        <f t="shared" si="7"/>
        <v>0</v>
      </c>
      <c r="L48" s="15">
        <f t="shared" si="8"/>
        <v>0</v>
      </c>
      <c r="N48" s="19">
        <f t="shared" si="9"/>
        <v>0</v>
      </c>
    </row>
    <row r="49" spans="1:14" x14ac:dyDescent="0.2">
      <c r="A49" s="11">
        <v>44</v>
      </c>
      <c r="B49" s="12" t="s">
        <v>56</v>
      </c>
      <c r="C49" s="12">
        <v>1</v>
      </c>
      <c r="D49" s="13"/>
      <c r="E49" s="14"/>
      <c r="F49" s="15">
        <f t="shared" si="5"/>
        <v>0</v>
      </c>
      <c r="G49" s="15">
        <f t="shared" si="6"/>
        <v>0</v>
      </c>
      <c r="H49" s="16"/>
      <c r="I49" s="17"/>
      <c r="J49" s="18"/>
      <c r="K49" s="15">
        <f t="shared" si="7"/>
        <v>0</v>
      </c>
      <c r="L49" s="15">
        <f t="shared" si="8"/>
        <v>0</v>
      </c>
      <c r="N49" s="19">
        <f t="shared" si="9"/>
        <v>0</v>
      </c>
    </row>
    <row r="50" spans="1:14" x14ac:dyDescent="0.2">
      <c r="A50" s="11">
        <v>45</v>
      </c>
      <c r="B50" s="12" t="s">
        <v>57</v>
      </c>
      <c r="C50" s="12">
        <v>1</v>
      </c>
      <c r="D50" s="13"/>
      <c r="E50" s="14"/>
      <c r="F50" s="15">
        <f t="shared" si="5"/>
        <v>0</v>
      </c>
      <c r="G50" s="15">
        <f t="shared" si="6"/>
        <v>0</v>
      </c>
      <c r="H50" s="16"/>
      <c r="I50" s="17"/>
      <c r="J50" s="18"/>
      <c r="K50" s="15">
        <f t="shared" si="7"/>
        <v>0</v>
      </c>
      <c r="L50" s="15">
        <f t="shared" si="8"/>
        <v>0</v>
      </c>
      <c r="N50" s="19">
        <f t="shared" si="9"/>
        <v>0</v>
      </c>
    </row>
    <row r="51" spans="1:14" x14ac:dyDescent="0.2">
      <c r="A51" s="11">
        <v>46</v>
      </c>
      <c r="B51" s="12" t="s">
        <v>58</v>
      </c>
      <c r="C51" s="12">
        <v>1</v>
      </c>
      <c r="D51" s="13"/>
      <c r="E51" s="14"/>
      <c r="F51" s="15">
        <f t="shared" si="5"/>
        <v>0</v>
      </c>
      <c r="G51" s="15">
        <f t="shared" si="6"/>
        <v>0</v>
      </c>
      <c r="H51" s="16"/>
      <c r="I51" s="17"/>
      <c r="J51" s="18"/>
      <c r="K51" s="15">
        <f t="shared" si="7"/>
        <v>0</v>
      </c>
      <c r="L51" s="15">
        <f t="shared" si="8"/>
        <v>0</v>
      </c>
      <c r="N51" s="19">
        <f t="shared" si="9"/>
        <v>0</v>
      </c>
    </row>
    <row r="52" spans="1:14" x14ac:dyDescent="0.2">
      <c r="A52" s="11">
        <v>47</v>
      </c>
      <c r="B52" s="12" t="s">
        <v>59</v>
      </c>
      <c r="C52" s="12">
        <v>1</v>
      </c>
      <c r="D52" s="13"/>
      <c r="E52" s="14"/>
      <c r="F52" s="15">
        <f t="shared" si="5"/>
        <v>0</v>
      </c>
      <c r="G52" s="15">
        <f t="shared" si="6"/>
        <v>0</v>
      </c>
      <c r="H52" s="16"/>
      <c r="I52" s="17"/>
      <c r="J52" s="18"/>
      <c r="K52" s="15">
        <f t="shared" si="7"/>
        <v>0</v>
      </c>
      <c r="L52" s="15">
        <f t="shared" si="8"/>
        <v>0</v>
      </c>
      <c r="N52" s="19">
        <f t="shared" si="9"/>
        <v>0</v>
      </c>
    </row>
    <row r="53" spans="1:14" x14ac:dyDescent="0.2">
      <c r="A53" s="11">
        <v>48</v>
      </c>
      <c r="B53" s="12" t="s">
        <v>60</v>
      </c>
      <c r="C53" s="12">
        <v>1</v>
      </c>
      <c r="D53" s="13"/>
      <c r="E53" s="14"/>
      <c r="F53" s="15">
        <f t="shared" si="5"/>
        <v>0</v>
      </c>
      <c r="G53" s="15">
        <f t="shared" si="6"/>
        <v>0</v>
      </c>
      <c r="H53" s="16"/>
      <c r="I53" s="17"/>
      <c r="J53" s="18"/>
      <c r="K53" s="15">
        <f t="shared" si="7"/>
        <v>0</v>
      </c>
      <c r="L53" s="15">
        <f t="shared" si="8"/>
        <v>0</v>
      </c>
      <c r="N53" s="19">
        <f t="shared" si="9"/>
        <v>0</v>
      </c>
    </row>
    <row r="54" spans="1:14" x14ac:dyDescent="0.2">
      <c r="A54" s="11">
        <v>49</v>
      </c>
      <c r="B54" s="12" t="s">
        <v>60</v>
      </c>
      <c r="C54" s="12">
        <v>1</v>
      </c>
      <c r="D54" s="13"/>
      <c r="E54" s="14"/>
      <c r="F54" s="15">
        <f t="shared" si="5"/>
        <v>0</v>
      </c>
      <c r="G54" s="15">
        <f t="shared" si="6"/>
        <v>0</v>
      </c>
      <c r="H54" s="16"/>
      <c r="I54" s="17"/>
      <c r="J54" s="18"/>
      <c r="K54" s="15">
        <f t="shared" si="7"/>
        <v>0</v>
      </c>
      <c r="L54" s="15">
        <f t="shared" si="8"/>
        <v>0</v>
      </c>
      <c r="N54" s="19">
        <f t="shared" si="9"/>
        <v>0</v>
      </c>
    </row>
    <row r="55" spans="1:14" x14ac:dyDescent="0.2">
      <c r="A55" s="11">
        <v>50</v>
      </c>
      <c r="B55" s="12" t="s">
        <v>61</v>
      </c>
      <c r="C55" s="12">
        <v>1</v>
      </c>
      <c r="D55" s="13"/>
      <c r="E55" s="14"/>
      <c r="F55" s="15">
        <f t="shared" si="5"/>
        <v>0</v>
      </c>
      <c r="G55" s="15">
        <f t="shared" si="6"/>
        <v>0</v>
      </c>
      <c r="H55" s="16"/>
      <c r="I55" s="17"/>
      <c r="J55" s="18"/>
      <c r="K55" s="15">
        <f t="shared" si="7"/>
        <v>0</v>
      </c>
      <c r="L55" s="15">
        <f t="shared" si="8"/>
        <v>0</v>
      </c>
      <c r="N55" s="19">
        <f t="shared" si="9"/>
        <v>0</v>
      </c>
    </row>
    <row r="56" spans="1:14" x14ac:dyDescent="0.2">
      <c r="A56" s="11">
        <v>51</v>
      </c>
      <c r="B56" s="12" t="s">
        <v>62</v>
      </c>
      <c r="C56" s="12">
        <v>1</v>
      </c>
      <c r="D56" s="13"/>
      <c r="E56" s="14"/>
      <c r="F56" s="15">
        <f t="shared" si="5"/>
        <v>0</v>
      </c>
      <c r="G56" s="15">
        <f t="shared" si="6"/>
        <v>0</v>
      </c>
      <c r="H56" s="16"/>
      <c r="I56" s="17"/>
      <c r="J56" s="18"/>
      <c r="K56" s="15">
        <f t="shared" si="7"/>
        <v>0</v>
      </c>
      <c r="L56" s="15">
        <f t="shared" si="8"/>
        <v>0</v>
      </c>
      <c r="N56" s="19">
        <f t="shared" si="9"/>
        <v>0</v>
      </c>
    </row>
    <row r="57" spans="1:14" x14ac:dyDescent="0.2">
      <c r="A57" s="11">
        <v>52</v>
      </c>
      <c r="B57" s="12" t="s">
        <v>63</v>
      </c>
      <c r="C57" s="12">
        <v>1</v>
      </c>
      <c r="D57" s="13"/>
      <c r="E57" s="14"/>
      <c r="F57" s="15">
        <f t="shared" si="5"/>
        <v>0</v>
      </c>
      <c r="G57" s="15">
        <f t="shared" si="6"/>
        <v>0</v>
      </c>
      <c r="H57" s="16"/>
      <c r="I57" s="17"/>
      <c r="J57" s="18"/>
      <c r="K57" s="15">
        <f t="shared" si="7"/>
        <v>0</v>
      </c>
      <c r="L57" s="15">
        <f t="shared" si="8"/>
        <v>0</v>
      </c>
      <c r="N57" s="19">
        <f t="shared" si="9"/>
        <v>0</v>
      </c>
    </row>
    <row r="58" spans="1:14" x14ac:dyDescent="0.2">
      <c r="A58" s="11">
        <v>53</v>
      </c>
      <c r="B58" s="12" t="s">
        <v>64</v>
      </c>
      <c r="C58" s="12">
        <v>1</v>
      </c>
      <c r="D58" s="13"/>
      <c r="E58" s="14"/>
      <c r="F58" s="15">
        <f t="shared" si="5"/>
        <v>0</v>
      </c>
      <c r="G58" s="15">
        <f t="shared" si="6"/>
        <v>0</v>
      </c>
      <c r="H58" s="16"/>
      <c r="I58" s="17"/>
      <c r="J58" s="18"/>
      <c r="K58" s="15">
        <f t="shared" si="7"/>
        <v>0</v>
      </c>
      <c r="L58" s="15">
        <f t="shared" si="8"/>
        <v>0</v>
      </c>
      <c r="N58" s="19">
        <f t="shared" si="9"/>
        <v>0</v>
      </c>
    </row>
    <row r="59" spans="1:14" x14ac:dyDescent="0.2">
      <c r="A59" s="11">
        <v>54</v>
      </c>
      <c r="B59" s="12" t="s">
        <v>65</v>
      </c>
      <c r="C59" s="12">
        <v>1</v>
      </c>
      <c r="D59" s="13"/>
      <c r="E59" s="14"/>
      <c r="F59" s="15">
        <f t="shared" si="5"/>
        <v>0</v>
      </c>
      <c r="G59" s="15">
        <f t="shared" si="6"/>
        <v>0</v>
      </c>
      <c r="H59" s="16"/>
      <c r="I59" s="17"/>
      <c r="J59" s="18"/>
      <c r="K59" s="15">
        <f t="shared" si="7"/>
        <v>0</v>
      </c>
      <c r="L59" s="15">
        <f t="shared" si="8"/>
        <v>0</v>
      </c>
      <c r="N59" s="19">
        <f t="shared" si="9"/>
        <v>0</v>
      </c>
    </row>
    <row r="60" spans="1:14" x14ac:dyDescent="0.2">
      <c r="A60" s="11">
        <v>55</v>
      </c>
      <c r="B60" s="12" t="s">
        <v>66</v>
      </c>
      <c r="C60" s="12">
        <v>1</v>
      </c>
      <c r="D60" s="13"/>
      <c r="E60" s="14"/>
      <c r="F60" s="15">
        <f t="shared" si="5"/>
        <v>0</v>
      </c>
      <c r="G60" s="15">
        <f t="shared" si="6"/>
        <v>0</v>
      </c>
      <c r="H60" s="16"/>
      <c r="I60" s="17"/>
      <c r="J60" s="18"/>
      <c r="K60" s="15">
        <f t="shared" si="7"/>
        <v>0</v>
      </c>
      <c r="L60" s="15">
        <f t="shared" si="8"/>
        <v>0</v>
      </c>
      <c r="N60" s="19">
        <f t="shared" si="9"/>
        <v>0</v>
      </c>
    </row>
    <row r="61" spans="1:14" x14ac:dyDescent="0.2">
      <c r="A61" s="11">
        <v>56</v>
      </c>
      <c r="B61" s="12" t="s">
        <v>67</v>
      </c>
      <c r="C61" s="12">
        <v>1</v>
      </c>
      <c r="D61" s="13"/>
      <c r="E61" s="14"/>
      <c r="F61" s="15">
        <f t="shared" si="5"/>
        <v>0</v>
      </c>
      <c r="G61" s="15">
        <f t="shared" si="6"/>
        <v>0</v>
      </c>
      <c r="H61" s="16"/>
      <c r="I61" s="17"/>
      <c r="J61" s="18"/>
      <c r="K61" s="15">
        <f t="shared" si="7"/>
        <v>0</v>
      </c>
      <c r="L61" s="15">
        <f t="shared" si="8"/>
        <v>0</v>
      </c>
      <c r="N61" s="19">
        <f t="shared" si="9"/>
        <v>0</v>
      </c>
    </row>
    <row r="62" spans="1:14" x14ac:dyDescent="0.2">
      <c r="A62" s="11">
        <v>57</v>
      </c>
      <c r="B62" s="12" t="s">
        <v>68</v>
      </c>
      <c r="C62" s="12">
        <v>1</v>
      </c>
      <c r="D62" s="13"/>
      <c r="E62" s="14"/>
      <c r="F62" s="15">
        <f t="shared" si="5"/>
        <v>0</v>
      </c>
      <c r="G62" s="15">
        <f t="shared" si="6"/>
        <v>0</v>
      </c>
      <c r="H62" s="16"/>
      <c r="I62" s="17"/>
      <c r="J62" s="18"/>
      <c r="K62" s="15">
        <f t="shared" si="7"/>
        <v>0</v>
      </c>
      <c r="L62" s="15">
        <f t="shared" si="8"/>
        <v>0</v>
      </c>
      <c r="N62" s="19">
        <f t="shared" si="9"/>
        <v>0</v>
      </c>
    </row>
    <row r="63" spans="1:14" x14ac:dyDescent="0.2">
      <c r="A63" s="11">
        <v>58</v>
      </c>
      <c r="B63" s="12" t="s">
        <v>69</v>
      </c>
      <c r="C63" s="12">
        <v>1</v>
      </c>
      <c r="D63" s="13"/>
      <c r="E63" s="14"/>
      <c r="F63" s="15">
        <f t="shared" si="5"/>
        <v>0</v>
      </c>
      <c r="G63" s="15">
        <f t="shared" si="6"/>
        <v>0</v>
      </c>
      <c r="H63" s="16"/>
      <c r="I63" s="17"/>
      <c r="J63" s="18"/>
      <c r="K63" s="15">
        <f t="shared" si="7"/>
        <v>0</v>
      </c>
      <c r="L63" s="15">
        <f t="shared" si="8"/>
        <v>0</v>
      </c>
      <c r="N63" s="19">
        <f t="shared" si="9"/>
        <v>0</v>
      </c>
    </row>
    <row r="64" spans="1:14" x14ac:dyDescent="0.2">
      <c r="A64" s="11">
        <v>59</v>
      </c>
      <c r="B64" s="12" t="s">
        <v>70</v>
      </c>
      <c r="C64" s="12">
        <v>1</v>
      </c>
      <c r="D64" s="13"/>
      <c r="E64" s="14"/>
      <c r="F64" s="15">
        <f t="shared" si="5"/>
        <v>0</v>
      </c>
      <c r="G64" s="15">
        <f t="shared" si="6"/>
        <v>0</v>
      </c>
      <c r="H64" s="16"/>
      <c r="I64" s="17"/>
      <c r="J64" s="18"/>
      <c r="K64" s="15">
        <f t="shared" si="7"/>
        <v>0</v>
      </c>
      <c r="L64" s="15">
        <f t="shared" si="8"/>
        <v>0</v>
      </c>
      <c r="N64" s="19">
        <f t="shared" si="9"/>
        <v>0</v>
      </c>
    </row>
    <row r="65" spans="1:14" x14ac:dyDescent="0.2">
      <c r="A65" s="11">
        <v>60</v>
      </c>
      <c r="B65" s="12" t="s">
        <v>71</v>
      </c>
      <c r="C65" s="12">
        <v>100</v>
      </c>
      <c r="D65" s="13"/>
      <c r="E65" s="14"/>
      <c r="F65" s="15">
        <f t="shared" si="5"/>
        <v>0</v>
      </c>
      <c r="G65" s="15">
        <f t="shared" si="6"/>
        <v>0</v>
      </c>
      <c r="H65" s="16"/>
      <c r="I65" s="17"/>
      <c r="J65" s="18"/>
      <c r="K65" s="15">
        <f t="shared" si="7"/>
        <v>0</v>
      </c>
      <c r="L65" s="15">
        <f t="shared" si="8"/>
        <v>0</v>
      </c>
      <c r="N65" s="19">
        <f t="shared" si="9"/>
        <v>0</v>
      </c>
    </row>
    <row r="66" spans="1:14" x14ac:dyDescent="0.2">
      <c r="A66" s="11">
        <v>61</v>
      </c>
      <c r="B66" s="12" t="s">
        <v>72</v>
      </c>
      <c r="C66" s="12">
        <v>100</v>
      </c>
      <c r="D66" s="13"/>
      <c r="E66" s="14"/>
      <c r="F66" s="15">
        <f t="shared" si="5"/>
        <v>0</v>
      </c>
      <c r="G66" s="15">
        <f t="shared" si="6"/>
        <v>0</v>
      </c>
      <c r="H66" s="16"/>
      <c r="I66" s="17"/>
      <c r="J66" s="18"/>
      <c r="K66" s="15">
        <f t="shared" si="7"/>
        <v>0</v>
      </c>
      <c r="L66" s="15">
        <f t="shared" si="8"/>
        <v>0</v>
      </c>
      <c r="N66" s="19">
        <f t="shared" si="9"/>
        <v>0</v>
      </c>
    </row>
    <row r="67" spans="1:14" x14ac:dyDescent="0.2">
      <c r="A67" s="11">
        <v>62</v>
      </c>
      <c r="B67" s="12" t="s">
        <v>73</v>
      </c>
      <c r="C67" s="12">
        <v>1</v>
      </c>
      <c r="D67" s="13"/>
      <c r="E67" s="14"/>
      <c r="F67" s="15">
        <f t="shared" si="5"/>
        <v>0</v>
      </c>
      <c r="G67" s="15">
        <f t="shared" si="6"/>
        <v>0</v>
      </c>
      <c r="H67" s="16"/>
      <c r="I67" s="17"/>
      <c r="J67" s="18"/>
      <c r="K67" s="15">
        <f t="shared" si="7"/>
        <v>0</v>
      </c>
      <c r="L67" s="15">
        <f t="shared" si="8"/>
        <v>0</v>
      </c>
      <c r="N67" s="19">
        <f t="shared" si="9"/>
        <v>0</v>
      </c>
    </row>
    <row r="68" spans="1:14" x14ac:dyDescent="0.2">
      <c r="A68" s="11">
        <v>63</v>
      </c>
      <c r="B68" s="12" t="s">
        <v>74</v>
      </c>
      <c r="C68" s="12">
        <v>1</v>
      </c>
      <c r="D68" s="13"/>
      <c r="E68" s="14"/>
      <c r="F68" s="15">
        <f t="shared" si="5"/>
        <v>0</v>
      </c>
      <c r="G68" s="15">
        <f t="shared" si="6"/>
        <v>0</v>
      </c>
      <c r="H68" s="16"/>
      <c r="I68" s="17"/>
      <c r="J68" s="18"/>
      <c r="K68" s="15">
        <f t="shared" si="7"/>
        <v>0</v>
      </c>
      <c r="L68" s="15">
        <f t="shared" si="8"/>
        <v>0</v>
      </c>
      <c r="N68" s="19">
        <f t="shared" si="9"/>
        <v>0</v>
      </c>
    </row>
    <row r="69" spans="1:14" x14ac:dyDescent="0.2">
      <c r="A69" s="11">
        <v>64</v>
      </c>
      <c r="B69" s="12" t="s">
        <v>75</v>
      </c>
      <c r="C69" s="12">
        <v>1</v>
      </c>
      <c r="D69" s="13"/>
      <c r="E69" s="14"/>
      <c r="F69" s="15">
        <f t="shared" si="5"/>
        <v>0</v>
      </c>
      <c r="G69" s="15">
        <f t="shared" si="6"/>
        <v>0</v>
      </c>
      <c r="H69" s="16"/>
      <c r="I69" s="17"/>
      <c r="J69" s="18"/>
      <c r="K69" s="15">
        <f t="shared" si="7"/>
        <v>0</v>
      </c>
      <c r="L69" s="15">
        <f t="shared" si="8"/>
        <v>0</v>
      </c>
      <c r="N69" s="19">
        <f t="shared" si="9"/>
        <v>0</v>
      </c>
    </row>
    <row r="70" spans="1:14" x14ac:dyDescent="0.2">
      <c r="A70" s="11">
        <v>65</v>
      </c>
      <c r="B70" s="12" t="s">
        <v>76</v>
      </c>
      <c r="C70" s="12">
        <v>1</v>
      </c>
      <c r="D70" s="13"/>
      <c r="E70" s="14"/>
      <c r="F70" s="15">
        <f t="shared" ref="F70:F101" si="10">D70-(D70*E70)</f>
        <v>0</v>
      </c>
      <c r="G70" s="15">
        <f t="shared" ref="G70:G101" si="11">F70*C70</f>
        <v>0</v>
      </c>
      <c r="H70" s="16"/>
      <c r="I70" s="17"/>
      <c r="J70" s="18"/>
      <c r="K70" s="15">
        <f t="shared" ref="K70:K101" si="12">I70-(I70*J70)</f>
        <v>0</v>
      </c>
      <c r="L70" s="15">
        <f t="shared" ref="L70:L101" si="13">K70*C70</f>
        <v>0</v>
      </c>
      <c r="N70" s="19">
        <f t="shared" ref="N70:N101" si="14">IF(D70&gt;1,C70*F70,IF(D70="",C70*K70,0))</f>
        <v>0</v>
      </c>
    </row>
    <row r="71" spans="1:14" x14ac:dyDescent="0.2">
      <c r="A71" s="11">
        <v>66</v>
      </c>
      <c r="B71" s="12" t="s">
        <v>77</v>
      </c>
      <c r="C71" s="12">
        <v>1</v>
      </c>
      <c r="D71" s="13"/>
      <c r="E71" s="14"/>
      <c r="F71" s="15">
        <f t="shared" si="10"/>
        <v>0</v>
      </c>
      <c r="G71" s="15">
        <f t="shared" si="11"/>
        <v>0</v>
      </c>
      <c r="H71" s="16"/>
      <c r="I71" s="17"/>
      <c r="J71" s="18"/>
      <c r="K71" s="15">
        <f t="shared" si="12"/>
        <v>0</v>
      </c>
      <c r="L71" s="15">
        <f t="shared" si="13"/>
        <v>0</v>
      </c>
      <c r="N71" s="19">
        <f t="shared" si="14"/>
        <v>0</v>
      </c>
    </row>
    <row r="72" spans="1:14" x14ac:dyDescent="0.2">
      <c r="A72" s="11">
        <v>67</v>
      </c>
      <c r="B72" s="12" t="s">
        <v>78</v>
      </c>
      <c r="C72" s="12">
        <v>100</v>
      </c>
      <c r="D72" s="13"/>
      <c r="E72" s="14"/>
      <c r="F72" s="15">
        <f t="shared" si="10"/>
        <v>0</v>
      </c>
      <c r="G72" s="15">
        <f t="shared" si="11"/>
        <v>0</v>
      </c>
      <c r="H72" s="16"/>
      <c r="I72" s="17"/>
      <c r="J72" s="18"/>
      <c r="K72" s="15">
        <f t="shared" si="12"/>
        <v>0</v>
      </c>
      <c r="L72" s="15">
        <f t="shared" si="13"/>
        <v>0</v>
      </c>
      <c r="N72" s="19">
        <f t="shared" si="14"/>
        <v>0</v>
      </c>
    </row>
    <row r="73" spans="1:14" x14ac:dyDescent="0.2">
      <c r="A73" s="11">
        <v>68</v>
      </c>
      <c r="B73" s="12" t="s">
        <v>79</v>
      </c>
      <c r="C73" s="12">
        <v>1</v>
      </c>
      <c r="D73" s="13"/>
      <c r="E73" s="14"/>
      <c r="F73" s="15">
        <f t="shared" si="10"/>
        <v>0</v>
      </c>
      <c r="G73" s="15">
        <f t="shared" si="11"/>
        <v>0</v>
      </c>
      <c r="H73" s="16"/>
      <c r="I73" s="17"/>
      <c r="J73" s="18"/>
      <c r="K73" s="15">
        <f t="shared" si="12"/>
        <v>0</v>
      </c>
      <c r="L73" s="15">
        <f t="shared" si="13"/>
        <v>0</v>
      </c>
      <c r="N73" s="19">
        <f t="shared" si="14"/>
        <v>0</v>
      </c>
    </row>
    <row r="74" spans="1:14" x14ac:dyDescent="0.2">
      <c r="A74" s="11">
        <v>69</v>
      </c>
      <c r="B74" s="12" t="s">
        <v>80</v>
      </c>
      <c r="C74" s="12">
        <v>1</v>
      </c>
      <c r="D74" s="13"/>
      <c r="E74" s="14"/>
      <c r="F74" s="15">
        <f t="shared" si="10"/>
        <v>0</v>
      </c>
      <c r="G74" s="15">
        <f t="shared" si="11"/>
        <v>0</v>
      </c>
      <c r="H74" s="16"/>
      <c r="I74" s="17"/>
      <c r="J74" s="18"/>
      <c r="K74" s="15">
        <f t="shared" si="12"/>
        <v>0</v>
      </c>
      <c r="L74" s="15">
        <f t="shared" si="13"/>
        <v>0</v>
      </c>
      <c r="N74" s="19">
        <f t="shared" si="14"/>
        <v>0</v>
      </c>
    </row>
    <row r="75" spans="1:14" x14ac:dyDescent="0.2">
      <c r="A75" s="11">
        <v>70</v>
      </c>
      <c r="B75" s="12" t="s">
        <v>81</v>
      </c>
      <c r="C75" s="12">
        <v>1</v>
      </c>
      <c r="D75" s="13"/>
      <c r="E75" s="14"/>
      <c r="F75" s="15">
        <f t="shared" si="10"/>
        <v>0</v>
      </c>
      <c r="G75" s="15">
        <f t="shared" si="11"/>
        <v>0</v>
      </c>
      <c r="H75" s="16"/>
      <c r="I75" s="17"/>
      <c r="J75" s="18"/>
      <c r="K75" s="15">
        <f t="shared" si="12"/>
        <v>0</v>
      </c>
      <c r="L75" s="15">
        <f t="shared" si="13"/>
        <v>0</v>
      </c>
      <c r="N75" s="19">
        <f t="shared" si="14"/>
        <v>0</v>
      </c>
    </row>
    <row r="76" spans="1:14" x14ac:dyDescent="0.2">
      <c r="A76" s="11">
        <v>71</v>
      </c>
      <c r="B76" s="12" t="s">
        <v>82</v>
      </c>
      <c r="C76" s="12">
        <v>1</v>
      </c>
      <c r="D76" s="13"/>
      <c r="E76" s="14"/>
      <c r="F76" s="15">
        <f t="shared" si="10"/>
        <v>0</v>
      </c>
      <c r="G76" s="15">
        <f t="shared" si="11"/>
        <v>0</v>
      </c>
      <c r="H76" s="16"/>
      <c r="I76" s="17"/>
      <c r="J76" s="18"/>
      <c r="K76" s="15">
        <f t="shared" si="12"/>
        <v>0</v>
      </c>
      <c r="L76" s="15">
        <f t="shared" si="13"/>
        <v>0</v>
      </c>
      <c r="N76" s="19">
        <f t="shared" si="14"/>
        <v>0</v>
      </c>
    </row>
    <row r="77" spans="1:14" x14ac:dyDescent="0.2">
      <c r="A77" s="11">
        <v>72</v>
      </c>
      <c r="B77" s="12" t="s">
        <v>83</v>
      </c>
      <c r="C77" s="12">
        <v>1</v>
      </c>
      <c r="D77" s="13"/>
      <c r="E77" s="14"/>
      <c r="F77" s="15">
        <f t="shared" si="10"/>
        <v>0</v>
      </c>
      <c r="G77" s="15">
        <f t="shared" si="11"/>
        <v>0</v>
      </c>
      <c r="H77" s="16"/>
      <c r="I77" s="17"/>
      <c r="J77" s="18"/>
      <c r="K77" s="15">
        <f t="shared" si="12"/>
        <v>0</v>
      </c>
      <c r="L77" s="15">
        <f t="shared" si="13"/>
        <v>0</v>
      </c>
      <c r="N77" s="19">
        <f t="shared" si="14"/>
        <v>0</v>
      </c>
    </row>
    <row r="78" spans="1:14" x14ac:dyDescent="0.2">
      <c r="A78" s="11">
        <v>73</v>
      </c>
      <c r="B78" s="12" t="s">
        <v>84</v>
      </c>
      <c r="C78" s="12">
        <v>1</v>
      </c>
      <c r="D78" s="13"/>
      <c r="E78" s="14"/>
      <c r="F78" s="15">
        <f t="shared" si="10"/>
        <v>0</v>
      </c>
      <c r="G78" s="15">
        <f t="shared" si="11"/>
        <v>0</v>
      </c>
      <c r="H78" s="16"/>
      <c r="I78" s="17"/>
      <c r="J78" s="18"/>
      <c r="K78" s="15">
        <f t="shared" si="12"/>
        <v>0</v>
      </c>
      <c r="L78" s="15">
        <f t="shared" si="13"/>
        <v>0</v>
      </c>
      <c r="N78" s="19">
        <f t="shared" si="14"/>
        <v>0</v>
      </c>
    </row>
    <row r="79" spans="1:14" x14ac:dyDescent="0.2">
      <c r="A79" s="11">
        <v>74</v>
      </c>
      <c r="B79" s="12" t="s">
        <v>85</v>
      </c>
      <c r="C79" s="12">
        <v>1</v>
      </c>
      <c r="D79" s="13"/>
      <c r="E79" s="14"/>
      <c r="F79" s="15">
        <f t="shared" si="10"/>
        <v>0</v>
      </c>
      <c r="G79" s="15">
        <f t="shared" si="11"/>
        <v>0</v>
      </c>
      <c r="H79" s="16"/>
      <c r="I79" s="17"/>
      <c r="J79" s="18"/>
      <c r="K79" s="15">
        <f t="shared" si="12"/>
        <v>0</v>
      </c>
      <c r="L79" s="15">
        <f t="shared" si="13"/>
        <v>0</v>
      </c>
      <c r="N79" s="19">
        <f t="shared" si="14"/>
        <v>0</v>
      </c>
    </row>
    <row r="80" spans="1:14" x14ac:dyDescent="0.2">
      <c r="A80" s="11">
        <v>75</v>
      </c>
      <c r="B80" s="12" t="s">
        <v>86</v>
      </c>
      <c r="C80" s="12">
        <v>1</v>
      </c>
      <c r="D80" s="13"/>
      <c r="E80" s="14"/>
      <c r="F80" s="15">
        <f t="shared" si="10"/>
        <v>0</v>
      </c>
      <c r="G80" s="15">
        <f t="shared" si="11"/>
        <v>0</v>
      </c>
      <c r="H80" s="16"/>
      <c r="I80" s="17"/>
      <c r="J80" s="18"/>
      <c r="K80" s="15">
        <f t="shared" si="12"/>
        <v>0</v>
      </c>
      <c r="L80" s="15">
        <f t="shared" si="13"/>
        <v>0</v>
      </c>
      <c r="N80" s="19">
        <f t="shared" si="14"/>
        <v>0</v>
      </c>
    </row>
    <row r="81" spans="1:14" x14ac:dyDescent="0.2">
      <c r="A81" s="11">
        <v>76</v>
      </c>
      <c r="B81" s="12" t="s">
        <v>87</v>
      </c>
      <c r="C81" s="12">
        <v>1</v>
      </c>
      <c r="D81" s="13"/>
      <c r="E81" s="14"/>
      <c r="F81" s="15">
        <f t="shared" si="10"/>
        <v>0</v>
      </c>
      <c r="G81" s="15">
        <f t="shared" si="11"/>
        <v>0</v>
      </c>
      <c r="H81" s="16"/>
      <c r="I81" s="17"/>
      <c r="J81" s="18"/>
      <c r="K81" s="15">
        <f t="shared" si="12"/>
        <v>0</v>
      </c>
      <c r="L81" s="15">
        <f t="shared" si="13"/>
        <v>0</v>
      </c>
      <c r="N81" s="19">
        <f t="shared" si="14"/>
        <v>0</v>
      </c>
    </row>
    <row r="82" spans="1:14" x14ac:dyDescent="0.2">
      <c r="A82" s="11">
        <v>77</v>
      </c>
      <c r="B82" s="12" t="s">
        <v>88</v>
      </c>
      <c r="C82" s="12">
        <v>1</v>
      </c>
      <c r="D82" s="13"/>
      <c r="E82" s="14"/>
      <c r="F82" s="15">
        <f t="shared" si="10"/>
        <v>0</v>
      </c>
      <c r="G82" s="15">
        <f t="shared" si="11"/>
        <v>0</v>
      </c>
      <c r="H82" s="16"/>
      <c r="I82" s="17"/>
      <c r="J82" s="18"/>
      <c r="K82" s="15">
        <f t="shared" si="12"/>
        <v>0</v>
      </c>
      <c r="L82" s="15">
        <f t="shared" si="13"/>
        <v>0</v>
      </c>
      <c r="N82" s="19">
        <f t="shared" si="14"/>
        <v>0</v>
      </c>
    </row>
    <row r="83" spans="1:14" x14ac:dyDescent="0.2">
      <c r="A83" s="11">
        <v>78</v>
      </c>
      <c r="B83" s="12" t="s">
        <v>89</v>
      </c>
      <c r="C83" s="12">
        <v>1</v>
      </c>
      <c r="D83" s="13"/>
      <c r="E83" s="14"/>
      <c r="F83" s="15">
        <f t="shared" si="10"/>
        <v>0</v>
      </c>
      <c r="G83" s="15">
        <f t="shared" si="11"/>
        <v>0</v>
      </c>
      <c r="H83" s="16"/>
      <c r="I83" s="17"/>
      <c r="J83" s="18"/>
      <c r="K83" s="15">
        <f t="shared" si="12"/>
        <v>0</v>
      </c>
      <c r="L83" s="15">
        <f t="shared" si="13"/>
        <v>0</v>
      </c>
      <c r="N83" s="19">
        <f t="shared" si="14"/>
        <v>0</v>
      </c>
    </row>
    <row r="84" spans="1:14" x14ac:dyDescent="0.2">
      <c r="A84" s="11">
        <v>79</v>
      </c>
      <c r="B84" s="12" t="s">
        <v>90</v>
      </c>
      <c r="C84" s="12">
        <v>1</v>
      </c>
      <c r="D84" s="13"/>
      <c r="E84" s="14"/>
      <c r="F84" s="15">
        <f t="shared" si="10"/>
        <v>0</v>
      </c>
      <c r="G84" s="15">
        <f t="shared" si="11"/>
        <v>0</v>
      </c>
      <c r="H84" s="16"/>
      <c r="I84" s="17"/>
      <c r="J84" s="18"/>
      <c r="K84" s="15">
        <f t="shared" si="12"/>
        <v>0</v>
      </c>
      <c r="L84" s="15">
        <f t="shared" si="13"/>
        <v>0</v>
      </c>
      <c r="N84" s="19">
        <f t="shared" si="14"/>
        <v>0</v>
      </c>
    </row>
    <row r="85" spans="1:14" x14ac:dyDescent="0.2">
      <c r="A85" s="11">
        <v>80</v>
      </c>
      <c r="B85" s="12" t="s">
        <v>91</v>
      </c>
      <c r="C85" s="12">
        <v>1</v>
      </c>
      <c r="D85" s="13"/>
      <c r="E85" s="14"/>
      <c r="F85" s="15">
        <f t="shared" si="10"/>
        <v>0</v>
      </c>
      <c r="G85" s="15">
        <f t="shared" si="11"/>
        <v>0</v>
      </c>
      <c r="H85" s="16"/>
      <c r="I85" s="17"/>
      <c r="J85" s="18"/>
      <c r="K85" s="15">
        <f t="shared" si="12"/>
        <v>0</v>
      </c>
      <c r="L85" s="15">
        <f t="shared" si="13"/>
        <v>0</v>
      </c>
      <c r="N85" s="19">
        <f t="shared" si="14"/>
        <v>0</v>
      </c>
    </row>
    <row r="86" spans="1:14" x14ac:dyDescent="0.2">
      <c r="A86" s="11">
        <v>81</v>
      </c>
      <c r="B86" s="12" t="s">
        <v>92</v>
      </c>
      <c r="C86" s="12">
        <v>1</v>
      </c>
      <c r="D86" s="13"/>
      <c r="E86" s="14"/>
      <c r="F86" s="15">
        <f t="shared" si="10"/>
        <v>0</v>
      </c>
      <c r="G86" s="15">
        <f t="shared" si="11"/>
        <v>0</v>
      </c>
      <c r="H86" s="16"/>
      <c r="I86" s="17"/>
      <c r="J86" s="18"/>
      <c r="K86" s="15">
        <f t="shared" si="12"/>
        <v>0</v>
      </c>
      <c r="L86" s="15">
        <f t="shared" si="13"/>
        <v>0</v>
      </c>
      <c r="N86" s="19">
        <f t="shared" si="14"/>
        <v>0</v>
      </c>
    </row>
    <row r="87" spans="1:14" x14ac:dyDescent="0.2">
      <c r="A87" s="11">
        <v>82</v>
      </c>
      <c r="B87" s="12" t="s">
        <v>93</v>
      </c>
      <c r="C87" s="12">
        <v>1</v>
      </c>
      <c r="D87" s="13"/>
      <c r="E87" s="14"/>
      <c r="F87" s="15">
        <f t="shared" si="10"/>
        <v>0</v>
      </c>
      <c r="G87" s="15">
        <f t="shared" si="11"/>
        <v>0</v>
      </c>
      <c r="H87" s="16"/>
      <c r="I87" s="17"/>
      <c r="J87" s="18"/>
      <c r="K87" s="15">
        <f t="shared" si="12"/>
        <v>0</v>
      </c>
      <c r="L87" s="15">
        <f t="shared" si="13"/>
        <v>0</v>
      </c>
      <c r="N87" s="19">
        <f t="shared" si="14"/>
        <v>0</v>
      </c>
    </row>
    <row r="88" spans="1:14" x14ac:dyDescent="0.2">
      <c r="A88" s="11">
        <v>83</v>
      </c>
      <c r="B88" s="12" t="s">
        <v>94</v>
      </c>
      <c r="C88" s="12">
        <v>1</v>
      </c>
      <c r="D88" s="13"/>
      <c r="E88" s="14"/>
      <c r="F88" s="15">
        <f t="shared" si="10"/>
        <v>0</v>
      </c>
      <c r="G88" s="15">
        <f t="shared" si="11"/>
        <v>0</v>
      </c>
      <c r="H88" s="16"/>
      <c r="I88" s="17"/>
      <c r="J88" s="18"/>
      <c r="K88" s="15">
        <f t="shared" si="12"/>
        <v>0</v>
      </c>
      <c r="L88" s="15">
        <f t="shared" si="13"/>
        <v>0</v>
      </c>
      <c r="N88" s="19">
        <f t="shared" si="14"/>
        <v>0</v>
      </c>
    </row>
    <row r="89" spans="1:14" x14ac:dyDescent="0.2">
      <c r="A89" s="11">
        <v>84</v>
      </c>
      <c r="B89" s="12" t="s">
        <v>95</v>
      </c>
      <c r="C89" s="12">
        <v>1</v>
      </c>
      <c r="D89" s="13"/>
      <c r="E89" s="14"/>
      <c r="F89" s="15">
        <f t="shared" si="10"/>
        <v>0</v>
      </c>
      <c r="G89" s="15">
        <f t="shared" si="11"/>
        <v>0</v>
      </c>
      <c r="H89" s="16"/>
      <c r="I89" s="17"/>
      <c r="J89" s="18"/>
      <c r="K89" s="15">
        <f t="shared" si="12"/>
        <v>0</v>
      </c>
      <c r="L89" s="15">
        <f t="shared" si="13"/>
        <v>0</v>
      </c>
      <c r="N89" s="19">
        <f t="shared" si="14"/>
        <v>0</v>
      </c>
    </row>
    <row r="90" spans="1:14" x14ac:dyDescent="0.2">
      <c r="A90" s="11">
        <v>85</v>
      </c>
      <c r="B90" s="12" t="s">
        <v>96</v>
      </c>
      <c r="C90" s="12">
        <v>1</v>
      </c>
      <c r="D90" s="13"/>
      <c r="E90" s="14"/>
      <c r="F90" s="15">
        <f t="shared" si="10"/>
        <v>0</v>
      </c>
      <c r="G90" s="15">
        <f t="shared" si="11"/>
        <v>0</v>
      </c>
      <c r="H90" s="16"/>
      <c r="I90" s="17"/>
      <c r="J90" s="18"/>
      <c r="K90" s="15">
        <f t="shared" si="12"/>
        <v>0</v>
      </c>
      <c r="L90" s="15">
        <f t="shared" si="13"/>
        <v>0</v>
      </c>
      <c r="N90" s="19">
        <f t="shared" si="14"/>
        <v>0</v>
      </c>
    </row>
    <row r="91" spans="1:14" x14ac:dyDescent="0.2">
      <c r="A91" s="11">
        <v>86</v>
      </c>
      <c r="B91" s="12" t="s">
        <v>97</v>
      </c>
      <c r="C91" s="12">
        <v>1</v>
      </c>
      <c r="D91" s="13"/>
      <c r="E91" s="14"/>
      <c r="F91" s="15">
        <f t="shared" si="10"/>
        <v>0</v>
      </c>
      <c r="G91" s="15">
        <f t="shared" si="11"/>
        <v>0</v>
      </c>
      <c r="H91" s="16"/>
      <c r="I91" s="17"/>
      <c r="J91" s="18"/>
      <c r="K91" s="15">
        <f t="shared" si="12"/>
        <v>0</v>
      </c>
      <c r="L91" s="15">
        <f t="shared" si="13"/>
        <v>0</v>
      </c>
      <c r="N91" s="19">
        <f t="shared" si="14"/>
        <v>0</v>
      </c>
    </row>
    <row r="92" spans="1:14" x14ac:dyDescent="0.2">
      <c r="A92" s="11">
        <v>87</v>
      </c>
      <c r="B92" s="12" t="s">
        <v>98</v>
      </c>
      <c r="C92" s="12">
        <v>1</v>
      </c>
      <c r="D92" s="13"/>
      <c r="E92" s="14"/>
      <c r="F92" s="15">
        <f t="shared" si="10"/>
        <v>0</v>
      </c>
      <c r="G92" s="15">
        <f t="shared" si="11"/>
        <v>0</v>
      </c>
      <c r="H92" s="16"/>
      <c r="I92" s="17"/>
      <c r="J92" s="18"/>
      <c r="K92" s="15">
        <f t="shared" si="12"/>
        <v>0</v>
      </c>
      <c r="L92" s="15">
        <f t="shared" si="13"/>
        <v>0</v>
      </c>
      <c r="N92" s="19">
        <f t="shared" si="14"/>
        <v>0</v>
      </c>
    </row>
    <row r="93" spans="1:14" x14ac:dyDescent="0.2">
      <c r="A93" s="11">
        <v>88</v>
      </c>
      <c r="B93" s="12" t="s">
        <v>99</v>
      </c>
      <c r="C93" s="12">
        <v>1</v>
      </c>
      <c r="D93" s="13"/>
      <c r="E93" s="14"/>
      <c r="F93" s="15">
        <f t="shared" si="10"/>
        <v>0</v>
      </c>
      <c r="G93" s="15">
        <f t="shared" si="11"/>
        <v>0</v>
      </c>
      <c r="H93" s="16"/>
      <c r="I93" s="17"/>
      <c r="J93" s="18"/>
      <c r="K93" s="15">
        <f t="shared" si="12"/>
        <v>0</v>
      </c>
      <c r="L93" s="15">
        <f t="shared" si="13"/>
        <v>0</v>
      </c>
      <c r="N93" s="19">
        <f t="shared" si="14"/>
        <v>0</v>
      </c>
    </row>
    <row r="94" spans="1:14" x14ac:dyDescent="0.2">
      <c r="A94" s="11">
        <v>89</v>
      </c>
      <c r="B94" s="12" t="s">
        <v>100</v>
      </c>
      <c r="C94" s="12">
        <v>1</v>
      </c>
      <c r="D94" s="13"/>
      <c r="E94" s="14"/>
      <c r="F94" s="15">
        <f t="shared" si="10"/>
        <v>0</v>
      </c>
      <c r="G94" s="15">
        <f t="shared" si="11"/>
        <v>0</v>
      </c>
      <c r="H94" s="16"/>
      <c r="I94" s="17"/>
      <c r="J94" s="18"/>
      <c r="K94" s="15">
        <f t="shared" si="12"/>
        <v>0</v>
      </c>
      <c r="L94" s="15">
        <f t="shared" si="13"/>
        <v>0</v>
      </c>
      <c r="N94" s="19">
        <f t="shared" si="14"/>
        <v>0</v>
      </c>
    </row>
    <row r="95" spans="1:14" x14ac:dyDescent="0.2">
      <c r="A95" s="11">
        <v>90</v>
      </c>
      <c r="B95" s="12" t="s">
        <v>101</v>
      </c>
      <c r="C95" s="12">
        <v>1</v>
      </c>
      <c r="D95" s="13"/>
      <c r="E95" s="14"/>
      <c r="F95" s="15">
        <f t="shared" si="10"/>
        <v>0</v>
      </c>
      <c r="G95" s="15">
        <f t="shared" si="11"/>
        <v>0</v>
      </c>
      <c r="H95" s="16"/>
      <c r="I95" s="17"/>
      <c r="J95" s="18"/>
      <c r="K95" s="15">
        <f t="shared" si="12"/>
        <v>0</v>
      </c>
      <c r="L95" s="15">
        <f t="shared" si="13"/>
        <v>0</v>
      </c>
      <c r="N95" s="19">
        <f t="shared" si="14"/>
        <v>0</v>
      </c>
    </row>
    <row r="96" spans="1:14" x14ac:dyDescent="0.2">
      <c r="A96" s="11">
        <v>91</v>
      </c>
      <c r="B96" s="12" t="s">
        <v>102</v>
      </c>
      <c r="C96" s="12">
        <v>1</v>
      </c>
      <c r="D96" s="13"/>
      <c r="E96" s="14"/>
      <c r="F96" s="15">
        <f t="shared" si="10"/>
        <v>0</v>
      </c>
      <c r="G96" s="15">
        <f t="shared" si="11"/>
        <v>0</v>
      </c>
      <c r="H96" s="16"/>
      <c r="I96" s="17"/>
      <c r="J96" s="18"/>
      <c r="K96" s="15">
        <f t="shared" si="12"/>
        <v>0</v>
      </c>
      <c r="L96" s="15">
        <f t="shared" si="13"/>
        <v>0</v>
      </c>
      <c r="N96" s="19">
        <f t="shared" si="14"/>
        <v>0</v>
      </c>
    </row>
    <row r="97" spans="1:14" x14ac:dyDescent="0.2">
      <c r="A97" s="11">
        <v>92</v>
      </c>
      <c r="B97" s="12" t="s">
        <v>103</v>
      </c>
      <c r="C97" s="12">
        <v>1</v>
      </c>
      <c r="D97" s="13"/>
      <c r="E97" s="14"/>
      <c r="F97" s="15">
        <f t="shared" si="10"/>
        <v>0</v>
      </c>
      <c r="G97" s="15">
        <f t="shared" si="11"/>
        <v>0</v>
      </c>
      <c r="H97" s="16"/>
      <c r="I97" s="17"/>
      <c r="J97" s="18"/>
      <c r="K97" s="15">
        <f t="shared" si="12"/>
        <v>0</v>
      </c>
      <c r="L97" s="15">
        <f t="shared" si="13"/>
        <v>0</v>
      </c>
      <c r="N97" s="19">
        <f t="shared" si="14"/>
        <v>0</v>
      </c>
    </row>
    <row r="98" spans="1:14" x14ac:dyDescent="0.2">
      <c r="A98" s="11">
        <v>93</v>
      </c>
      <c r="B98" s="12" t="s">
        <v>103</v>
      </c>
      <c r="C98" s="12">
        <v>1</v>
      </c>
      <c r="D98" s="13"/>
      <c r="E98" s="14"/>
      <c r="F98" s="15">
        <f t="shared" si="10"/>
        <v>0</v>
      </c>
      <c r="G98" s="15">
        <f t="shared" si="11"/>
        <v>0</v>
      </c>
      <c r="H98" s="16"/>
      <c r="I98" s="17"/>
      <c r="J98" s="18"/>
      <c r="K98" s="15">
        <f t="shared" si="12"/>
        <v>0</v>
      </c>
      <c r="L98" s="15">
        <f t="shared" si="13"/>
        <v>0</v>
      </c>
      <c r="N98" s="19">
        <f t="shared" si="14"/>
        <v>0</v>
      </c>
    </row>
    <row r="99" spans="1:14" x14ac:dyDescent="0.2">
      <c r="A99" s="11">
        <v>94</v>
      </c>
      <c r="B99" s="12" t="s">
        <v>104</v>
      </c>
      <c r="C99" s="12">
        <v>1</v>
      </c>
      <c r="D99" s="13"/>
      <c r="E99" s="14"/>
      <c r="F99" s="15">
        <f t="shared" si="10"/>
        <v>0</v>
      </c>
      <c r="G99" s="15">
        <f t="shared" si="11"/>
        <v>0</v>
      </c>
      <c r="H99" s="16"/>
      <c r="I99" s="17"/>
      <c r="J99" s="18"/>
      <c r="K99" s="15">
        <f t="shared" si="12"/>
        <v>0</v>
      </c>
      <c r="L99" s="15">
        <f t="shared" si="13"/>
        <v>0</v>
      </c>
      <c r="N99" s="19">
        <f t="shared" si="14"/>
        <v>0</v>
      </c>
    </row>
    <row r="100" spans="1:14" x14ac:dyDescent="0.2">
      <c r="A100" s="11">
        <v>95</v>
      </c>
      <c r="B100" s="12" t="s">
        <v>105</v>
      </c>
      <c r="C100" s="12">
        <v>1</v>
      </c>
      <c r="D100" s="13"/>
      <c r="E100" s="14"/>
      <c r="F100" s="15">
        <f t="shared" si="10"/>
        <v>0</v>
      </c>
      <c r="G100" s="15">
        <f t="shared" si="11"/>
        <v>0</v>
      </c>
      <c r="H100" s="16"/>
      <c r="I100" s="17"/>
      <c r="J100" s="18"/>
      <c r="K100" s="15">
        <f t="shared" si="12"/>
        <v>0</v>
      </c>
      <c r="L100" s="15">
        <f t="shared" si="13"/>
        <v>0</v>
      </c>
      <c r="N100" s="19">
        <f t="shared" si="14"/>
        <v>0</v>
      </c>
    </row>
    <row r="101" spans="1:14" x14ac:dyDescent="0.2">
      <c r="A101" s="11">
        <v>96</v>
      </c>
      <c r="B101" s="12" t="s">
        <v>106</v>
      </c>
      <c r="C101" s="12">
        <v>1</v>
      </c>
      <c r="D101" s="13"/>
      <c r="E101" s="14"/>
      <c r="F101" s="15">
        <f t="shared" si="10"/>
        <v>0</v>
      </c>
      <c r="G101" s="15">
        <f t="shared" si="11"/>
        <v>0</v>
      </c>
      <c r="H101" s="16"/>
      <c r="I101" s="17"/>
      <c r="J101" s="18"/>
      <c r="K101" s="15">
        <f t="shared" si="12"/>
        <v>0</v>
      </c>
      <c r="L101" s="15">
        <f t="shared" si="13"/>
        <v>0</v>
      </c>
      <c r="N101" s="19">
        <f t="shared" si="14"/>
        <v>0</v>
      </c>
    </row>
    <row r="102" spans="1:14" x14ac:dyDescent="0.2">
      <c r="A102" s="11">
        <v>97</v>
      </c>
      <c r="B102" s="12" t="s">
        <v>107</v>
      </c>
      <c r="C102" s="12">
        <v>1</v>
      </c>
      <c r="D102" s="13"/>
      <c r="E102" s="14"/>
      <c r="F102" s="15">
        <f t="shared" ref="F102:F123" si="15">D102-(D102*E102)</f>
        <v>0</v>
      </c>
      <c r="G102" s="15">
        <f t="shared" ref="G102:G123" si="16">F102*C102</f>
        <v>0</v>
      </c>
      <c r="H102" s="16"/>
      <c r="I102" s="17"/>
      <c r="J102" s="18"/>
      <c r="K102" s="15">
        <f t="shared" ref="K102:K123" si="17">I102-(I102*J102)</f>
        <v>0</v>
      </c>
      <c r="L102" s="15">
        <f t="shared" ref="L102:L123" si="18">K102*C102</f>
        <v>0</v>
      </c>
      <c r="N102" s="19">
        <f t="shared" ref="N102:N123" si="19">IF(D102&gt;1,C102*F102,IF(D102="",C102*K102,0))</f>
        <v>0</v>
      </c>
    </row>
    <row r="103" spans="1:14" x14ac:dyDescent="0.2">
      <c r="A103" s="11">
        <v>98</v>
      </c>
      <c r="B103" s="12" t="s">
        <v>108</v>
      </c>
      <c r="C103" s="12">
        <v>1</v>
      </c>
      <c r="D103" s="13"/>
      <c r="E103" s="14"/>
      <c r="F103" s="15">
        <f t="shared" si="15"/>
        <v>0</v>
      </c>
      <c r="G103" s="15">
        <f t="shared" si="16"/>
        <v>0</v>
      </c>
      <c r="H103" s="16"/>
      <c r="I103" s="17"/>
      <c r="J103" s="18"/>
      <c r="K103" s="15">
        <f t="shared" si="17"/>
        <v>0</v>
      </c>
      <c r="L103" s="15">
        <f t="shared" si="18"/>
        <v>0</v>
      </c>
      <c r="N103" s="19">
        <f t="shared" si="19"/>
        <v>0</v>
      </c>
    </row>
    <row r="104" spans="1:14" x14ac:dyDescent="0.2">
      <c r="A104" s="11">
        <v>99</v>
      </c>
      <c r="B104" s="12" t="s">
        <v>109</v>
      </c>
      <c r="C104" s="12">
        <v>1</v>
      </c>
      <c r="D104" s="13"/>
      <c r="E104" s="14"/>
      <c r="F104" s="15">
        <f t="shared" si="15"/>
        <v>0</v>
      </c>
      <c r="G104" s="15">
        <f t="shared" si="16"/>
        <v>0</v>
      </c>
      <c r="H104" s="16"/>
      <c r="I104" s="17"/>
      <c r="J104" s="18"/>
      <c r="K104" s="15">
        <f t="shared" si="17"/>
        <v>0</v>
      </c>
      <c r="L104" s="15">
        <f t="shared" si="18"/>
        <v>0</v>
      </c>
      <c r="N104" s="19">
        <f t="shared" si="19"/>
        <v>0</v>
      </c>
    </row>
    <row r="105" spans="1:14" x14ac:dyDescent="0.2">
      <c r="A105" s="11">
        <v>100</v>
      </c>
      <c r="B105" s="12" t="s">
        <v>110</v>
      </c>
      <c r="C105" s="12">
        <v>1</v>
      </c>
      <c r="D105" s="13"/>
      <c r="E105" s="14"/>
      <c r="F105" s="15">
        <f t="shared" si="15"/>
        <v>0</v>
      </c>
      <c r="G105" s="15">
        <f t="shared" si="16"/>
        <v>0</v>
      </c>
      <c r="H105" s="16"/>
      <c r="I105" s="17"/>
      <c r="J105" s="18"/>
      <c r="K105" s="15">
        <f t="shared" si="17"/>
        <v>0</v>
      </c>
      <c r="L105" s="15">
        <f t="shared" si="18"/>
        <v>0</v>
      </c>
      <c r="N105" s="19">
        <f t="shared" si="19"/>
        <v>0</v>
      </c>
    </row>
    <row r="106" spans="1:14" x14ac:dyDescent="0.2">
      <c r="A106" s="11">
        <v>101</v>
      </c>
      <c r="B106" s="12" t="s">
        <v>111</v>
      </c>
      <c r="C106" s="12">
        <v>1</v>
      </c>
      <c r="D106" s="13"/>
      <c r="E106" s="14"/>
      <c r="F106" s="15">
        <f t="shared" si="15"/>
        <v>0</v>
      </c>
      <c r="G106" s="15">
        <f t="shared" si="16"/>
        <v>0</v>
      </c>
      <c r="H106" s="16"/>
      <c r="I106" s="17"/>
      <c r="J106" s="18"/>
      <c r="K106" s="15">
        <f t="shared" si="17"/>
        <v>0</v>
      </c>
      <c r="L106" s="15">
        <f t="shared" si="18"/>
        <v>0</v>
      </c>
      <c r="N106" s="19">
        <f t="shared" si="19"/>
        <v>0</v>
      </c>
    </row>
    <row r="107" spans="1:14" x14ac:dyDescent="0.2">
      <c r="A107" s="11">
        <v>102</v>
      </c>
      <c r="B107" s="12" t="s">
        <v>112</v>
      </c>
      <c r="C107" s="12">
        <v>1</v>
      </c>
      <c r="D107" s="13"/>
      <c r="E107" s="14"/>
      <c r="F107" s="15">
        <f t="shared" si="15"/>
        <v>0</v>
      </c>
      <c r="G107" s="15">
        <f t="shared" si="16"/>
        <v>0</v>
      </c>
      <c r="H107" s="16"/>
      <c r="I107" s="17"/>
      <c r="J107" s="18"/>
      <c r="K107" s="15">
        <f t="shared" si="17"/>
        <v>0</v>
      </c>
      <c r="L107" s="15">
        <f t="shared" si="18"/>
        <v>0</v>
      </c>
      <c r="N107" s="19">
        <f t="shared" si="19"/>
        <v>0</v>
      </c>
    </row>
    <row r="108" spans="1:14" x14ac:dyDescent="0.2">
      <c r="A108" s="11">
        <v>103</v>
      </c>
      <c r="B108" s="12" t="s">
        <v>113</v>
      </c>
      <c r="C108" s="12">
        <v>1</v>
      </c>
      <c r="D108" s="13"/>
      <c r="E108" s="14"/>
      <c r="F108" s="15">
        <f t="shared" si="15"/>
        <v>0</v>
      </c>
      <c r="G108" s="15">
        <f t="shared" si="16"/>
        <v>0</v>
      </c>
      <c r="H108" s="16"/>
      <c r="I108" s="17"/>
      <c r="J108" s="18"/>
      <c r="K108" s="15">
        <f t="shared" si="17"/>
        <v>0</v>
      </c>
      <c r="L108" s="15">
        <f t="shared" si="18"/>
        <v>0</v>
      </c>
      <c r="N108" s="19">
        <f t="shared" si="19"/>
        <v>0</v>
      </c>
    </row>
    <row r="109" spans="1:14" x14ac:dyDescent="0.2">
      <c r="A109" s="11">
        <v>104</v>
      </c>
      <c r="B109" s="12" t="s">
        <v>114</v>
      </c>
      <c r="C109" s="12">
        <v>1</v>
      </c>
      <c r="D109" s="13"/>
      <c r="E109" s="14"/>
      <c r="F109" s="15">
        <f t="shared" si="15"/>
        <v>0</v>
      </c>
      <c r="G109" s="15">
        <f t="shared" si="16"/>
        <v>0</v>
      </c>
      <c r="H109" s="16"/>
      <c r="I109" s="17"/>
      <c r="J109" s="18"/>
      <c r="K109" s="15">
        <f t="shared" si="17"/>
        <v>0</v>
      </c>
      <c r="L109" s="15">
        <f t="shared" si="18"/>
        <v>0</v>
      </c>
      <c r="N109" s="19">
        <f t="shared" si="19"/>
        <v>0</v>
      </c>
    </row>
    <row r="110" spans="1:14" x14ac:dyDescent="0.2">
      <c r="A110" s="11">
        <v>105</v>
      </c>
      <c r="B110" s="12" t="s">
        <v>115</v>
      </c>
      <c r="C110" s="12">
        <v>1</v>
      </c>
      <c r="D110" s="13"/>
      <c r="E110" s="14"/>
      <c r="F110" s="15">
        <f t="shared" si="15"/>
        <v>0</v>
      </c>
      <c r="G110" s="15">
        <f t="shared" si="16"/>
        <v>0</v>
      </c>
      <c r="H110" s="16"/>
      <c r="I110" s="17"/>
      <c r="J110" s="18"/>
      <c r="K110" s="15">
        <f t="shared" si="17"/>
        <v>0</v>
      </c>
      <c r="L110" s="15">
        <f t="shared" si="18"/>
        <v>0</v>
      </c>
      <c r="N110" s="19">
        <f t="shared" si="19"/>
        <v>0</v>
      </c>
    </row>
    <row r="111" spans="1:14" x14ac:dyDescent="0.2">
      <c r="A111" s="11">
        <v>106</v>
      </c>
      <c r="B111" s="12" t="s">
        <v>116</v>
      </c>
      <c r="C111" s="12">
        <v>1</v>
      </c>
      <c r="D111" s="13"/>
      <c r="E111" s="14"/>
      <c r="F111" s="15">
        <f t="shared" si="15"/>
        <v>0</v>
      </c>
      <c r="G111" s="15">
        <f t="shared" si="16"/>
        <v>0</v>
      </c>
      <c r="H111" s="16"/>
      <c r="I111" s="17"/>
      <c r="J111" s="18"/>
      <c r="K111" s="15">
        <f t="shared" si="17"/>
        <v>0</v>
      </c>
      <c r="L111" s="15">
        <f t="shared" si="18"/>
        <v>0</v>
      </c>
      <c r="N111" s="19">
        <f t="shared" si="19"/>
        <v>0</v>
      </c>
    </row>
    <row r="112" spans="1:14" x14ac:dyDescent="0.2">
      <c r="A112" s="11">
        <v>107</v>
      </c>
      <c r="B112" s="12" t="s">
        <v>117</v>
      </c>
      <c r="C112" s="12">
        <v>1</v>
      </c>
      <c r="D112" s="13"/>
      <c r="E112" s="14"/>
      <c r="F112" s="15">
        <f t="shared" si="15"/>
        <v>0</v>
      </c>
      <c r="G112" s="15">
        <f t="shared" si="16"/>
        <v>0</v>
      </c>
      <c r="H112" s="16"/>
      <c r="I112" s="17"/>
      <c r="J112" s="18"/>
      <c r="K112" s="15">
        <f t="shared" si="17"/>
        <v>0</v>
      </c>
      <c r="L112" s="15">
        <f t="shared" si="18"/>
        <v>0</v>
      </c>
      <c r="N112" s="19">
        <f t="shared" si="19"/>
        <v>0</v>
      </c>
    </row>
    <row r="113" spans="1:14" x14ac:dyDescent="0.2">
      <c r="A113" s="11">
        <v>108</v>
      </c>
      <c r="B113" s="12" t="s">
        <v>118</v>
      </c>
      <c r="C113" s="12">
        <v>1</v>
      </c>
      <c r="D113" s="13"/>
      <c r="E113" s="14"/>
      <c r="F113" s="15">
        <f t="shared" si="15"/>
        <v>0</v>
      </c>
      <c r="G113" s="15">
        <f t="shared" si="16"/>
        <v>0</v>
      </c>
      <c r="H113" s="16"/>
      <c r="I113" s="17"/>
      <c r="J113" s="18"/>
      <c r="K113" s="15">
        <f t="shared" si="17"/>
        <v>0</v>
      </c>
      <c r="L113" s="15">
        <f t="shared" si="18"/>
        <v>0</v>
      </c>
      <c r="N113" s="19">
        <f t="shared" si="19"/>
        <v>0</v>
      </c>
    </row>
    <row r="114" spans="1:14" x14ac:dyDescent="0.2">
      <c r="A114" s="11">
        <v>109</v>
      </c>
      <c r="B114" s="12" t="s">
        <v>119</v>
      </c>
      <c r="C114" s="12">
        <v>1</v>
      </c>
      <c r="D114" s="13"/>
      <c r="E114" s="14"/>
      <c r="F114" s="15">
        <f t="shared" si="15"/>
        <v>0</v>
      </c>
      <c r="G114" s="15">
        <f t="shared" si="16"/>
        <v>0</v>
      </c>
      <c r="H114" s="16"/>
      <c r="I114" s="17"/>
      <c r="J114" s="18"/>
      <c r="K114" s="15">
        <f t="shared" si="17"/>
        <v>0</v>
      </c>
      <c r="L114" s="15">
        <f t="shared" si="18"/>
        <v>0</v>
      </c>
      <c r="N114" s="19">
        <f t="shared" si="19"/>
        <v>0</v>
      </c>
    </row>
    <row r="115" spans="1:14" x14ac:dyDescent="0.2">
      <c r="A115" s="11">
        <v>110</v>
      </c>
      <c r="B115" s="12" t="s">
        <v>120</v>
      </c>
      <c r="C115" s="12">
        <v>1</v>
      </c>
      <c r="D115" s="13"/>
      <c r="E115" s="14"/>
      <c r="F115" s="15">
        <f t="shared" si="15"/>
        <v>0</v>
      </c>
      <c r="G115" s="15">
        <f t="shared" si="16"/>
        <v>0</v>
      </c>
      <c r="H115" s="16"/>
      <c r="I115" s="17"/>
      <c r="J115" s="18"/>
      <c r="K115" s="15">
        <f t="shared" si="17"/>
        <v>0</v>
      </c>
      <c r="L115" s="15">
        <f t="shared" si="18"/>
        <v>0</v>
      </c>
      <c r="N115" s="19">
        <f t="shared" si="19"/>
        <v>0</v>
      </c>
    </row>
    <row r="116" spans="1:14" x14ac:dyDescent="0.2">
      <c r="A116" s="11">
        <v>111</v>
      </c>
      <c r="B116" s="12" t="s">
        <v>121</v>
      </c>
      <c r="C116" s="12">
        <v>1</v>
      </c>
      <c r="D116" s="13"/>
      <c r="E116" s="14"/>
      <c r="F116" s="15">
        <f t="shared" si="15"/>
        <v>0</v>
      </c>
      <c r="G116" s="15">
        <f t="shared" si="16"/>
        <v>0</v>
      </c>
      <c r="H116" s="16"/>
      <c r="I116" s="17"/>
      <c r="J116" s="18"/>
      <c r="K116" s="15">
        <f t="shared" si="17"/>
        <v>0</v>
      </c>
      <c r="L116" s="15">
        <f t="shared" si="18"/>
        <v>0</v>
      </c>
      <c r="N116" s="19">
        <f t="shared" si="19"/>
        <v>0</v>
      </c>
    </row>
    <row r="117" spans="1:14" x14ac:dyDescent="0.2">
      <c r="A117" s="11">
        <v>112</v>
      </c>
      <c r="B117" s="12" t="s">
        <v>122</v>
      </c>
      <c r="C117" s="12">
        <v>1</v>
      </c>
      <c r="D117" s="13"/>
      <c r="E117" s="14"/>
      <c r="F117" s="15">
        <f t="shared" si="15"/>
        <v>0</v>
      </c>
      <c r="G117" s="15">
        <f t="shared" si="16"/>
        <v>0</v>
      </c>
      <c r="H117" s="16"/>
      <c r="I117" s="17"/>
      <c r="J117" s="18"/>
      <c r="K117" s="15">
        <f t="shared" si="17"/>
        <v>0</v>
      </c>
      <c r="L117" s="15">
        <f t="shared" si="18"/>
        <v>0</v>
      </c>
      <c r="N117" s="19">
        <f t="shared" si="19"/>
        <v>0</v>
      </c>
    </row>
    <row r="118" spans="1:14" x14ac:dyDescent="0.2">
      <c r="A118" s="11">
        <v>113</v>
      </c>
      <c r="B118" s="12" t="s">
        <v>123</v>
      </c>
      <c r="C118" s="12">
        <v>1</v>
      </c>
      <c r="D118" s="13"/>
      <c r="E118" s="14"/>
      <c r="F118" s="15">
        <f t="shared" si="15"/>
        <v>0</v>
      </c>
      <c r="G118" s="15">
        <f t="shared" si="16"/>
        <v>0</v>
      </c>
      <c r="H118" s="16"/>
      <c r="I118" s="17"/>
      <c r="J118" s="18"/>
      <c r="K118" s="15">
        <f t="shared" si="17"/>
        <v>0</v>
      </c>
      <c r="L118" s="15">
        <f t="shared" si="18"/>
        <v>0</v>
      </c>
      <c r="N118" s="19">
        <f t="shared" si="19"/>
        <v>0</v>
      </c>
    </row>
    <row r="119" spans="1:14" x14ac:dyDescent="0.2">
      <c r="A119" s="11">
        <v>114</v>
      </c>
      <c r="B119" s="12" t="s">
        <v>124</v>
      </c>
      <c r="C119" s="12">
        <v>1</v>
      </c>
      <c r="D119" s="13"/>
      <c r="E119" s="14"/>
      <c r="F119" s="15">
        <f t="shared" si="15"/>
        <v>0</v>
      </c>
      <c r="G119" s="15">
        <f t="shared" si="16"/>
        <v>0</v>
      </c>
      <c r="H119" s="16"/>
      <c r="I119" s="17"/>
      <c r="J119" s="18"/>
      <c r="K119" s="15">
        <f t="shared" si="17"/>
        <v>0</v>
      </c>
      <c r="L119" s="15">
        <f t="shared" si="18"/>
        <v>0</v>
      </c>
      <c r="N119" s="19">
        <f t="shared" si="19"/>
        <v>0</v>
      </c>
    </row>
    <row r="120" spans="1:14" x14ac:dyDescent="0.2">
      <c r="A120" s="11">
        <v>115</v>
      </c>
      <c r="B120" s="12" t="s">
        <v>125</v>
      </c>
      <c r="C120" s="12">
        <v>100</v>
      </c>
      <c r="D120" s="13"/>
      <c r="E120" s="14"/>
      <c r="F120" s="15">
        <f t="shared" si="15"/>
        <v>0</v>
      </c>
      <c r="G120" s="15">
        <f t="shared" si="16"/>
        <v>0</v>
      </c>
      <c r="H120" s="16"/>
      <c r="I120" s="17"/>
      <c r="J120" s="18"/>
      <c r="K120" s="15">
        <f t="shared" si="17"/>
        <v>0</v>
      </c>
      <c r="L120" s="15">
        <f t="shared" si="18"/>
        <v>0</v>
      </c>
      <c r="N120" s="19">
        <f t="shared" si="19"/>
        <v>0</v>
      </c>
    </row>
    <row r="121" spans="1:14" x14ac:dyDescent="0.2">
      <c r="A121" s="11">
        <v>116</v>
      </c>
      <c r="B121" s="12" t="s">
        <v>126</v>
      </c>
      <c r="C121" s="12">
        <v>100</v>
      </c>
      <c r="D121" s="13"/>
      <c r="E121" s="14"/>
      <c r="F121" s="15">
        <f t="shared" si="15"/>
        <v>0</v>
      </c>
      <c r="G121" s="15">
        <f t="shared" si="16"/>
        <v>0</v>
      </c>
      <c r="H121" s="16"/>
      <c r="I121" s="17"/>
      <c r="J121" s="18"/>
      <c r="K121" s="15">
        <f t="shared" si="17"/>
        <v>0</v>
      </c>
      <c r="L121" s="15">
        <f t="shared" si="18"/>
        <v>0</v>
      </c>
      <c r="N121" s="19">
        <f t="shared" si="19"/>
        <v>0</v>
      </c>
    </row>
    <row r="122" spans="1:14" x14ac:dyDescent="0.2">
      <c r="A122" s="11">
        <v>117</v>
      </c>
      <c r="B122" s="12" t="s">
        <v>127</v>
      </c>
      <c r="C122" s="12">
        <v>1</v>
      </c>
      <c r="D122" s="13"/>
      <c r="E122" s="14"/>
      <c r="F122" s="15">
        <f t="shared" si="15"/>
        <v>0</v>
      </c>
      <c r="G122" s="15">
        <f t="shared" si="16"/>
        <v>0</v>
      </c>
      <c r="H122" s="16"/>
      <c r="I122" s="17"/>
      <c r="J122" s="18"/>
      <c r="K122" s="15">
        <f t="shared" si="17"/>
        <v>0</v>
      </c>
      <c r="L122" s="15">
        <f t="shared" si="18"/>
        <v>0</v>
      </c>
      <c r="N122" s="19">
        <f t="shared" si="19"/>
        <v>0</v>
      </c>
    </row>
    <row r="123" spans="1:14" x14ac:dyDescent="0.2">
      <c r="A123" s="11">
        <v>118</v>
      </c>
      <c r="B123" s="12" t="s">
        <v>128</v>
      </c>
      <c r="C123" s="12">
        <v>1</v>
      </c>
      <c r="D123" s="13"/>
      <c r="E123" s="14"/>
      <c r="F123" s="15">
        <f t="shared" si="15"/>
        <v>0</v>
      </c>
      <c r="G123" s="15">
        <f t="shared" si="16"/>
        <v>0</v>
      </c>
      <c r="H123" s="16" t="s">
        <v>174</v>
      </c>
      <c r="I123" s="17"/>
      <c r="J123" s="18"/>
      <c r="K123" s="15">
        <f t="shared" si="17"/>
        <v>0</v>
      </c>
      <c r="L123" s="15">
        <f t="shared" si="18"/>
        <v>0</v>
      </c>
      <c r="N123" s="19">
        <f t="shared" si="19"/>
        <v>0</v>
      </c>
    </row>
    <row r="124" spans="1:14" ht="18" customHeight="1" x14ac:dyDescent="0.2">
      <c r="A124" s="20"/>
      <c r="B124" s="21" t="s">
        <v>129</v>
      </c>
      <c r="C124" s="12"/>
      <c r="D124" s="11"/>
      <c r="E124" s="11"/>
      <c r="F124" s="11" t="s">
        <v>130</v>
      </c>
      <c r="G124" s="22">
        <f>SUM(G6:G123)</f>
        <v>0</v>
      </c>
      <c r="H124" s="11"/>
      <c r="I124" s="11"/>
      <c r="J124" s="11"/>
      <c r="K124" s="11" t="s">
        <v>131</v>
      </c>
      <c r="L124" s="22">
        <f>SUM(L6:L123)</f>
        <v>0</v>
      </c>
    </row>
    <row r="125" spans="1:14" x14ac:dyDescent="0.2">
      <c r="B125" s="23"/>
      <c r="C125" s="24"/>
    </row>
    <row r="126" spans="1:14" x14ac:dyDescent="0.2">
      <c r="B126" s="24"/>
      <c r="C126" s="24"/>
    </row>
    <row r="127" spans="1:14" x14ac:dyDescent="0.2">
      <c r="B127" s="25" t="s">
        <v>132</v>
      </c>
      <c r="C127" s="26"/>
      <c r="D127" s="27"/>
      <c r="E127" s="28"/>
      <c r="F127" s="61">
        <f>G124+L124</f>
        <v>0</v>
      </c>
      <c r="G127" s="62"/>
      <c r="N127" s="29">
        <f>SUM(N6:N126)</f>
        <v>0</v>
      </c>
    </row>
    <row r="128" spans="1:14" x14ac:dyDescent="0.2">
      <c r="B128" s="24"/>
      <c r="C128" s="24"/>
    </row>
    <row r="129" spans="2:7" x14ac:dyDescent="0.2">
      <c r="B129" s="25" t="s">
        <v>133</v>
      </c>
      <c r="C129" s="30"/>
      <c r="D129" s="31"/>
      <c r="E129" s="31"/>
      <c r="F129" s="32"/>
      <c r="G129" s="33">
        <v>0.21</v>
      </c>
    </row>
    <row r="130" spans="2:7" x14ac:dyDescent="0.2">
      <c r="B130" s="24"/>
      <c r="C130" s="24"/>
    </row>
    <row r="131" spans="2:7" x14ac:dyDescent="0.2">
      <c r="B131" s="34" t="s">
        <v>134</v>
      </c>
      <c r="C131" s="35"/>
      <c r="D131" s="31"/>
      <c r="E131" s="32"/>
      <c r="F131" s="61">
        <f>F127+(F127*G129)</f>
        <v>0</v>
      </c>
      <c r="G131" s="62"/>
    </row>
    <row r="132" spans="2:7" x14ac:dyDescent="0.2">
      <c r="B132" s="24"/>
      <c r="C132" s="24"/>
    </row>
    <row r="133" spans="2:7" ht="9.75" customHeight="1" x14ac:dyDescent="0.2">
      <c r="B133" s="24"/>
      <c r="C133" s="24"/>
    </row>
    <row r="134" spans="2:7" ht="14.25" x14ac:dyDescent="0.2">
      <c r="B134" s="67" t="s">
        <v>135</v>
      </c>
      <c r="C134" s="67"/>
      <c r="D134" s="67"/>
      <c r="E134" s="67"/>
      <c r="F134" s="67"/>
      <c r="G134" s="67"/>
    </row>
    <row r="135" spans="2:7" ht="21" customHeight="1" x14ac:dyDescent="0.2">
      <c r="B135" s="66" t="s">
        <v>136</v>
      </c>
      <c r="C135" s="66"/>
      <c r="D135" s="66"/>
      <c r="E135" s="66"/>
      <c r="F135" s="66"/>
      <c r="G135" s="66"/>
    </row>
    <row r="136" spans="2:7" ht="32.25" customHeight="1" x14ac:dyDescent="0.2">
      <c r="B136" s="66" t="s">
        <v>137</v>
      </c>
      <c r="C136" s="66"/>
      <c r="D136" s="66"/>
      <c r="E136" s="66"/>
      <c r="F136" s="66"/>
      <c r="G136" s="66"/>
    </row>
    <row r="137" spans="2:7" ht="22.5" customHeight="1" x14ac:dyDescent="0.2">
      <c r="B137" s="66" t="s">
        <v>138</v>
      </c>
      <c r="C137" s="66"/>
      <c r="D137" s="66"/>
      <c r="E137" s="66"/>
      <c r="F137" s="66"/>
      <c r="G137" s="66"/>
    </row>
    <row r="138" spans="2:7" ht="22.5" customHeight="1" x14ac:dyDescent="0.2">
      <c r="B138" s="66" t="s">
        <v>139</v>
      </c>
      <c r="C138" s="66"/>
      <c r="D138" s="66"/>
      <c r="E138" s="66"/>
      <c r="F138" s="66"/>
      <c r="G138" s="66"/>
    </row>
    <row r="139" spans="2:7" ht="29.25" customHeight="1" x14ac:dyDescent="0.2">
      <c r="B139" s="66" t="s">
        <v>140</v>
      </c>
      <c r="C139" s="66"/>
      <c r="D139" s="66"/>
      <c r="E139" s="66"/>
      <c r="F139" s="66"/>
      <c r="G139" s="66"/>
    </row>
    <row r="140" spans="2:7" ht="29.25" customHeight="1" x14ac:dyDescent="0.2">
      <c r="B140" s="66" t="s">
        <v>141</v>
      </c>
      <c r="C140" s="66"/>
      <c r="D140" s="66"/>
      <c r="E140" s="66"/>
      <c r="F140" s="66"/>
      <c r="G140" s="66"/>
    </row>
    <row r="141" spans="2:7" ht="25.5" customHeight="1" x14ac:dyDescent="0.2">
      <c r="B141" s="66" t="s">
        <v>142</v>
      </c>
      <c r="C141" s="66"/>
      <c r="D141" s="66"/>
      <c r="E141" s="66"/>
      <c r="F141" s="66"/>
      <c r="G141" s="66"/>
    </row>
    <row r="142" spans="2:7" ht="29.25" customHeight="1" x14ac:dyDescent="0.2">
      <c r="B142" s="36"/>
      <c r="C142" s="36"/>
    </row>
  </sheetData>
  <sheetProtection algorithmName="SHA-512" hashValue="+c12dLsmpTysd4QdeHlrxe50B+mnAXcRq2/CdVa2HbdfX1MVP+yxeI1x2VSrMxrdYYRYzTZZoNemrcSI47CpaA==" saltValue="DOoJGHuZzAzR8bXSoBOm3A==" spinCount="100000" sheet="1" objects="1" scenarios="1"/>
  <mergeCells count="14">
    <mergeCell ref="B139:G139"/>
    <mergeCell ref="B140:G140"/>
    <mergeCell ref="B141:G141"/>
    <mergeCell ref="B134:G134"/>
    <mergeCell ref="B135:G135"/>
    <mergeCell ref="B136:G136"/>
    <mergeCell ref="B137:G137"/>
    <mergeCell ref="B138:G138"/>
    <mergeCell ref="F131:G131"/>
    <mergeCell ref="B1:G1"/>
    <mergeCell ref="B2:G2"/>
    <mergeCell ref="D4:G4"/>
    <mergeCell ref="I4:L4"/>
    <mergeCell ref="F127:G127"/>
  </mergeCells>
  <pageMargins left="0.43307086614173229" right="0.23622047244094491" top="0.15748031496062992" bottom="0.31496062992125984" header="0.11811023622047245" footer="0.11811023622047245"/>
  <pageSetup paperSize="9" orientation="landscape" r:id="rId1"/>
  <headerFooter>
    <oddFooter>&amp;C&amp;"Verdana,Standaard"&amp;8Pagina &amp;P van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CBC1F-879E-4CB0-8801-E38FFDC8407F}">
  <dimension ref="B1:K34"/>
  <sheetViews>
    <sheetView showGridLines="0" workbookViewId="0">
      <selection activeCell="C6" sqref="C6"/>
    </sheetView>
  </sheetViews>
  <sheetFormatPr defaultRowHeight="12.75" x14ac:dyDescent="0.2"/>
  <cols>
    <col min="1" max="1" width="2.7109375" style="1" customWidth="1"/>
    <col min="2" max="2" width="53.5703125" style="1" customWidth="1"/>
    <col min="3" max="3" width="13" style="1" customWidth="1"/>
    <col min="4" max="6" width="9.140625" style="1"/>
    <col min="7" max="7" width="10.28515625" style="1" customWidth="1"/>
    <col min="8" max="10" width="9.140625" style="1"/>
    <col min="11" max="11" width="11" style="1" customWidth="1"/>
    <col min="12" max="16384" width="9.140625" style="1"/>
  </cols>
  <sheetData>
    <row r="1" spans="2:11" ht="15" x14ac:dyDescent="0.2">
      <c r="B1" s="40" t="s">
        <v>0</v>
      </c>
      <c r="C1" s="40"/>
      <c r="D1" s="40"/>
      <c r="E1" s="40"/>
      <c r="F1" s="40"/>
      <c r="G1" s="40"/>
      <c r="H1" s="41"/>
      <c r="I1" s="41"/>
    </row>
    <row r="2" spans="2:11" ht="56.25" customHeight="1" x14ac:dyDescent="0.2">
      <c r="B2" s="54" t="s">
        <v>167</v>
      </c>
      <c r="C2" s="54"/>
      <c r="D2" s="54"/>
      <c r="E2" s="54"/>
      <c r="F2" s="54"/>
      <c r="G2" s="3"/>
      <c r="H2" s="3"/>
      <c r="I2" s="3"/>
      <c r="J2" s="3"/>
      <c r="K2" s="3"/>
    </row>
    <row r="5" spans="2:11" ht="14.25" x14ac:dyDescent="0.2">
      <c r="B5" s="47" t="s">
        <v>151</v>
      </c>
      <c r="C5" s="47" t="s">
        <v>9</v>
      </c>
    </row>
    <row r="6" spans="2:11" ht="14.25" x14ac:dyDescent="0.2">
      <c r="B6" s="44" t="s">
        <v>152</v>
      </c>
      <c r="C6" s="42"/>
    </row>
    <row r="7" spans="2:11" ht="14.25" x14ac:dyDescent="0.2">
      <c r="B7" s="44" t="s">
        <v>153</v>
      </c>
      <c r="C7" s="42"/>
    </row>
    <row r="8" spans="2:11" ht="14.25" x14ac:dyDescent="0.2">
      <c r="B8" s="44" t="s">
        <v>154</v>
      </c>
      <c r="C8" s="42"/>
    </row>
    <row r="9" spans="2:11" ht="14.25" x14ac:dyDescent="0.2">
      <c r="B9" s="44" t="s">
        <v>155</v>
      </c>
      <c r="C9" s="42"/>
    </row>
    <row r="10" spans="2:11" ht="14.25" x14ac:dyDescent="0.2">
      <c r="B10" s="44" t="s">
        <v>156</v>
      </c>
      <c r="C10" s="42"/>
    </row>
    <row r="11" spans="2:11" ht="14.25" x14ac:dyDescent="0.2">
      <c r="B11" s="44" t="s">
        <v>157</v>
      </c>
      <c r="C11" s="42"/>
    </row>
    <row r="12" spans="2:11" ht="14.25" x14ac:dyDescent="0.2">
      <c r="B12" s="44" t="s">
        <v>158</v>
      </c>
      <c r="C12" s="42"/>
    </row>
    <row r="13" spans="2:11" ht="14.25" x14ac:dyDescent="0.2">
      <c r="B13" s="44" t="s">
        <v>159</v>
      </c>
      <c r="C13" s="42"/>
    </row>
    <row r="14" spans="2:11" ht="14.25" x14ac:dyDescent="0.2">
      <c r="B14" s="44" t="s">
        <v>160</v>
      </c>
      <c r="C14" s="42"/>
    </row>
    <row r="15" spans="2:11" ht="14.25" x14ac:dyDescent="0.2">
      <c r="B15" s="44" t="s">
        <v>161</v>
      </c>
      <c r="C15" s="42"/>
    </row>
    <row r="16" spans="2:11" ht="14.25" x14ac:dyDescent="0.2">
      <c r="B16" s="44" t="s">
        <v>162</v>
      </c>
      <c r="C16" s="42"/>
    </row>
    <row r="17" spans="2:6" ht="14.25" x14ac:dyDescent="0.2">
      <c r="B17" s="44" t="s">
        <v>163</v>
      </c>
      <c r="C17" s="42"/>
    </row>
    <row r="18" spans="2:6" ht="14.25" x14ac:dyDescent="0.2">
      <c r="B18" s="44" t="s">
        <v>164</v>
      </c>
      <c r="C18" s="42"/>
    </row>
    <row r="19" spans="2:6" ht="14.25" x14ac:dyDescent="0.2">
      <c r="B19" s="44" t="s">
        <v>165</v>
      </c>
      <c r="C19" s="42"/>
    </row>
    <row r="20" spans="2:6" ht="14.25" x14ac:dyDescent="0.2">
      <c r="B20" s="43" t="s">
        <v>166</v>
      </c>
      <c r="C20" s="42"/>
    </row>
    <row r="21" spans="2:6" ht="14.25" x14ac:dyDescent="0.2">
      <c r="B21" s="45" t="s">
        <v>168</v>
      </c>
      <c r="C21" s="46">
        <f>(C6+C7+C8+C9+C10+C11+C12+C13+C14+C15+C16+C17+C18+C19+C20)/15</f>
        <v>0</v>
      </c>
    </row>
    <row r="22" spans="2:6" ht="14.25" x14ac:dyDescent="0.2">
      <c r="B22" s="48"/>
      <c r="C22" s="49"/>
    </row>
    <row r="23" spans="2:6" ht="14.25" x14ac:dyDescent="0.2">
      <c r="B23" s="48"/>
      <c r="C23" s="49"/>
    </row>
    <row r="24" spans="2:6" ht="14.25" x14ac:dyDescent="0.2">
      <c r="B24" s="48"/>
      <c r="C24" s="49"/>
    </row>
    <row r="25" spans="2:6" ht="14.25" x14ac:dyDescent="0.2">
      <c r="B25" s="48"/>
      <c r="C25" s="49"/>
    </row>
    <row r="26" spans="2:6" ht="14.25" x14ac:dyDescent="0.2">
      <c r="B26" s="48"/>
      <c r="C26" s="49"/>
    </row>
    <row r="28" spans="2:6" ht="14.25" x14ac:dyDescent="0.2">
      <c r="B28" s="60" t="s">
        <v>135</v>
      </c>
      <c r="C28" s="60"/>
      <c r="D28" s="60"/>
      <c r="E28" s="60"/>
      <c r="F28" s="60"/>
    </row>
    <row r="29" spans="2:6" ht="21" customHeight="1" x14ac:dyDescent="0.2">
      <c r="B29" s="68" t="s">
        <v>169</v>
      </c>
      <c r="C29" s="68"/>
      <c r="D29" s="68"/>
      <c r="E29" s="68"/>
      <c r="F29" s="68"/>
    </row>
    <row r="30" spans="2:6" ht="32.25" customHeight="1" x14ac:dyDescent="0.2">
      <c r="B30" s="68" t="s">
        <v>172</v>
      </c>
      <c r="C30" s="68"/>
      <c r="D30" s="68"/>
      <c r="E30" s="68"/>
      <c r="F30" s="68"/>
    </row>
    <row r="31" spans="2:6" ht="36" customHeight="1" x14ac:dyDescent="0.2">
      <c r="B31" s="68" t="s">
        <v>138</v>
      </c>
      <c r="C31" s="68"/>
      <c r="D31" s="68"/>
      <c r="E31" s="68"/>
      <c r="F31" s="68"/>
    </row>
    <row r="32" spans="2:6" ht="22.5" customHeight="1" x14ac:dyDescent="0.2">
      <c r="B32" s="68" t="s">
        <v>173</v>
      </c>
      <c r="C32" s="68"/>
      <c r="D32" s="68"/>
      <c r="E32" s="68"/>
      <c r="F32" s="68"/>
    </row>
    <row r="33" spans="2:6" ht="34.5" customHeight="1" x14ac:dyDescent="0.2">
      <c r="B33" s="68" t="s">
        <v>170</v>
      </c>
      <c r="C33" s="68"/>
      <c r="D33" s="68"/>
      <c r="E33" s="68"/>
      <c r="F33" s="68"/>
    </row>
    <row r="34" spans="2:6" ht="38.25" customHeight="1" x14ac:dyDescent="0.2">
      <c r="B34" s="68" t="s">
        <v>171</v>
      </c>
      <c r="C34" s="68"/>
      <c r="D34" s="68"/>
      <c r="E34" s="68"/>
      <c r="F34" s="68"/>
    </row>
  </sheetData>
  <sheetProtection algorithmName="SHA-512" hashValue="pVHu1Zgdxw9Ig3pPdKag9ICWxXJrqUrF+7DYDKs+AIxXtP5/zYW0GZULqmLF4h9LnFSKDZUE6rB+YmN99Rjawg==" saltValue="qAZl8oKutMJh4zIl6vtZXw==" spinCount="100000" sheet="1" objects="1" scenarios="1"/>
  <mergeCells count="8">
    <mergeCell ref="B33:F33"/>
    <mergeCell ref="B34:F34"/>
    <mergeCell ref="B2:F2"/>
    <mergeCell ref="B28:F28"/>
    <mergeCell ref="B29:F29"/>
    <mergeCell ref="B30:F30"/>
    <mergeCell ref="B31:F31"/>
    <mergeCell ref="B32:F32"/>
  </mergeCells>
  <pageMargins left="0.46" right="0.32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2</vt:i4>
      </vt:variant>
    </vt:vector>
  </HeadingPairs>
  <TitlesOfParts>
    <vt:vector size="5" baseType="lpstr">
      <vt:lpstr>Totaal overzicht</vt:lpstr>
      <vt:lpstr>Producten</vt:lpstr>
      <vt:lpstr>Kortingen</vt:lpstr>
      <vt:lpstr>Producten!Afdrukbereik</vt:lpstr>
      <vt:lpstr>Producten!Afdruktitels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Geert Mans</dc:creator>
  <cp:lastModifiedBy>Geert Mans</cp:lastModifiedBy>
  <cp:lastPrinted>2020-11-11T15:26:53Z</cp:lastPrinted>
  <dcterms:created xsi:type="dcterms:W3CDTF">2020-11-11T10:05:23Z</dcterms:created>
  <dcterms:modified xsi:type="dcterms:W3CDTF">2020-11-12T13:46:00Z</dcterms:modified>
</cp:coreProperties>
</file>